
<file path=[Content_Types].xml><?xml version="1.0" encoding="utf-8"?>
<Types xmlns="http://schemas.openxmlformats.org/package/2006/content-types">
  <Default Extension="bin" ContentType="application/vnd.openxmlformats-officedocument.spreadsheetml.printerSettings"/>
  <Default Extension="emf" ContentType="image/x-emf"/>
  <Default Extension="gif" ContentType="image/gi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charts/chart18.xml" ContentType="application/vnd.openxmlformats-officedocument.drawingml.chart+xml"/>
  <Override PartName="/xl/charts/style18.xml" ContentType="application/vnd.ms-office.chartstyle+xml"/>
  <Override PartName="/xl/charts/colors18.xml" ContentType="application/vnd.ms-office.chartcolorstyle+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tables/table1.xml" ContentType="application/vnd.openxmlformats-officedocument.spreadsheetml.table+xml"/>
  <Override PartName="/xl/drawings/drawing10.xml" ContentType="application/vnd.openxmlformats-officedocument.drawing+xml"/>
  <Override PartName="/xl/tables/table2.xml" ContentType="application/vnd.openxmlformats-officedocument.spreadsheetml.table+xml"/>
  <Override PartName="/xl/drawings/drawing11.xml" ContentType="application/vnd.openxmlformats-officedocument.drawing+xml"/>
  <Override PartName="/xl/drawings/drawing12.xml" ContentType="application/vnd.openxmlformats-officedocument.drawing+xml"/>
  <Override PartName="/xl/tables/table3.xml" ContentType="application/vnd.openxmlformats-officedocument.spreadsheetml.table+xml"/>
  <Override PartName="/xl/drawings/drawing13.xml" ContentType="application/vnd.openxmlformats-officedocument.drawing+xml"/>
  <Override PartName="/xl/charts/chart19.xml" ContentType="application/vnd.openxmlformats-officedocument.drawingml.chart+xml"/>
  <Override PartName="/xl/charts/style19.xml" ContentType="application/vnd.ms-office.chartstyle+xml"/>
  <Override PartName="/xl/charts/colors19.xml" ContentType="application/vnd.ms-office.chartcolorstyle+xml"/>
  <Override PartName="/xl/charts/chart20.xml" ContentType="application/vnd.openxmlformats-officedocument.drawingml.chart+xml"/>
  <Override PartName="/xl/charts/style20.xml" ContentType="application/vnd.ms-office.chartstyle+xml"/>
  <Override PartName="/xl/charts/colors20.xml" ContentType="application/vnd.ms-office.chartcolorstyle+xml"/>
  <Override PartName="/xl/charts/chart21.xml" ContentType="application/vnd.openxmlformats-officedocument.drawingml.chart+xml"/>
  <Override PartName="/xl/charts/style21.xml" ContentType="application/vnd.ms-office.chartstyle+xml"/>
  <Override PartName="/xl/charts/colors21.xml" ContentType="application/vnd.ms-office.chartcolorstyle+xml"/>
  <Override PartName="/xl/charts/chart22.xml" ContentType="application/vnd.openxmlformats-officedocument.drawingml.chart+xml"/>
  <Override PartName="/xl/charts/style22.xml" ContentType="application/vnd.ms-office.chartstyle+xml"/>
  <Override PartName="/xl/charts/colors22.xml" ContentType="application/vnd.ms-office.chartcolorstyle+xml"/>
  <Override PartName="/xl/charts/chart23.xml" ContentType="application/vnd.openxmlformats-officedocument.drawingml.chart+xml"/>
  <Override PartName="/xl/charts/style23.xml" ContentType="application/vnd.ms-office.chartstyle+xml"/>
  <Override PartName="/xl/charts/colors23.xml" ContentType="application/vnd.ms-office.chartcolorstyle+xml"/>
  <Override PartName="/xl/charts/chart24.xml" ContentType="application/vnd.openxmlformats-officedocument.drawingml.chart+xml"/>
  <Override PartName="/xl/charts/style24.xml" ContentType="application/vnd.ms-office.chartstyle+xml"/>
  <Override PartName="/xl/charts/colors24.xml" ContentType="application/vnd.ms-office.chartcolorstyle+xml"/>
  <Override PartName="/xl/charts/chart25.xml" ContentType="application/vnd.openxmlformats-officedocument.drawingml.chart+xml"/>
  <Override PartName="/xl/charts/style25.xml" ContentType="application/vnd.ms-office.chartstyle+xml"/>
  <Override PartName="/xl/charts/colors25.xml" ContentType="application/vnd.ms-office.chartcolorstyle+xml"/>
  <Override PartName="/xl/charts/chart26.xml" ContentType="application/vnd.openxmlformats-officedocument.drawingml.chart+xml"/>
  <Override PartName="/xl/charts/style26.xml" ContentType="application/vnd.ms-office.chartstyle+xml"/>
  <Override PartName="/xl/charts/colors26.xml" ContentType="application/vnd.ms-office.chartcolorstyle+xml"/>
  <Override PartName="/xl/charts/chart27.xml" ContentType="application/vnd.openxmlformats-officedocument.drawingml.chart+xml"/>
  <Override PartName="/xl/charts/style27.xml" ContentType="application/vnd.ms-office.chartstyle+xml"/>
  <Override PartName="/xl/charts/colors27.xml" ContentType="application/vnd.ms-office.chartcolorstyle+xml"/>
  <Override PartName="/xl/charts/chart28.xml" ContentType="application/vnd.openxmlformats-officedocument.drawingml.chart+xml"/>
  <Override PartName="/xl/charts/style28.xml" ContentType="application/vnd.ms-office.chartstyle+xml"/>
  <Override PartName="/xl/charts/colors28.xml" ContentType="application/vnd.ms-office.chartcolorstyle+xml"/>
  <Override PartName="/xl/charts/chart29.xml" ContentType="application/vnd.openxmlformats-officedocument.drawingml.chart+xml"/>
  <Override PartName="/xl/charts/style29.xml" ContentType="application/vnd.ms-office.chartstyle+xml"/>
  <Override PartName="/xl/charts/colors29.xml" ContentType="application/vnd.ms-office.chartcolorstyle+xml"/>
  <Override PartName="/xl/charts/chart30.xml" ContentType="application/vnd.openxmlformats-officedocument.drawingml.chart+xml"/>
  <Override PartName="/xl/charts/style30.xml" ContentType="application/vnd.ms-office.chartstyle+xml"/>
  <Override PartName="/xl/charts/colors30.xml" ContentType="application/vnd.ms-office.chartcolorstyle+xml"/>
  <Override PartName="/xl/charts/chart31.xml" ContentType="application/vnd.openxmlformats-officedocument.drawingml.chart+xml"/>
  <Override PartName="/xl/charts/style31.xml" ContentType="application/vnd.ms-office.chartstyle+xml"/>
  <Override PartName="/xl/charts/colors31.xml" ContentType="application/vnd.ms-office.chartcolorstyle+xml"/>
  <Override PartName="/xl/charts/chart32.xml" ContentType="application/vnd.openxmlformats-officedocument.drawingml.chart+xml"/>
  <Override PartName="/xl/charts/style32.xml" ContentType="application/vnd.ms-office.chartstyle+xml"/>
  <Override PartName="/xl/charts/colors32.xml" ContentType="application/vnd.ms-office.chartcolorstyle+xml"/>
  <Override PartName="/xl/charts/chart33.xml" ContentType="application/vnd.openxmlformats-officedocument.drawingml.chart+xml"/>
  <Override PartName="/xl/charts/style33.xml" ContentType="application/vnd.ms-office.chartstyle+xml"/>
  <Override PartName="/xl/charts/colors33.xml" ContentType="application/vnd.ms-office.chartcolorstyle+xml"/>
  <Override PartName="/xl/charts/chart34.xml" ContentType="application/vnd.openxmlformats-officedocument.drawingml.chart+xml"/>
  <Override PartName="/xl/charts/style34.xml" ContentType="application/vnd.ms-office.chartstyle+xml"/>
  <Override PartName="/xl/charts/colors34.xml" ContentType="application/vnd.ms-office.chartcolorstyle+xml"/>
  <Override PartName="/xl/charts/chart35.xml" ContentType="application/vnd.openxmlformats-officedocument.drawingml.chart+xml"/>
  <Override PartName="/xl/charts/style35.xml" ContentType="application/vnd.ms-office.chartstyle+xml"/>
  <Override PartName="/xl/charts/colors35.xml" ContentType="application/vnd.ms-office.chartcolorstyle+xml"/>
  <Override PartName="/xl/charts/chart36.xml" ContentType="application/vnd.openxmlformats-officedocument.drawingml.chart+xml"/>
  <Override PartName="/xl/charts/style36.xml" ContentType="application/vnd.ms-office.chartstyle+xml"/>
  <Override PartName="/xl/charts/colors36.xml" ContentType="application/vnd.ms-office.chartcolorstyle+xml"/>
  <Override PartName="/xl/charts/chart37.xml" ContentType="application/vnd.openxmlformats-officedocument.drawingml.chart+xml"/>
  <Override PartName="/xl/charts/style37.xml" ContentType="application/vnd.ms-office.chartstyle+xml"/>
  <Override PartName="/xl/charts/colors37.xml" ContentType="application/vnd.ms-office.chartcolorstyle+xml"/>
  <Override PartName="/xl/charts/chart38.xml" ContentType="application/vnd.openxmlformats-officedocument.drawingml.chart+xml"/>
  <Override PartName="/xl/charts/style38.xml" ContentType="application/vnd.ms-office.chartstyle+xml"/>
  <Override PartName="/xl/charts/colors38.xml" ContentType="application/vnd.ms-office.chartcolorstyle+xml"/>
  <Override PartName="/xl/charts/chart39.xml" ContentType="application/vnd.openxmlformats-officedocument.drawingml.chart+xml"/>
  <Override PartName="/xl/charts/style39.xml" ContentType="application/vnd.ms-office.chartstyle+xml"/>
  <Override PartName="/xl/charts/colors39.xml" ContentType="application/vnd.ms-office.chartcolorstyle+xml"/>
  <Override PartName="/xl/charts/chart40.xml" ContentType="application/vnd.openxmlformats-officedocument.drawingml.chart+xml"/>
  <Override PartName="/xl/charts/style40.xml" ContentType="application/vnd.ms-office.chartstyle+xml"/>
  <Override PartName="/xl/charts/colors40.xml" ContentType="application/vnd.ms-office.chartcolorstyle+xml"/>
  <Override PartName="/xl/charts/chart41.xml" ContentType="application/vnd.openxmlformats-officedocument.drawingml.chart+xml"/>
  <Override PartName="/xl/charts/style41.xml" ContentType="application/vnd.ms-office.chartstyle+xml"/>
  <Override PartName="/xl/charts/colors41.xml" ContentType="application/vnd.ms-office.chartcolorstyle+xml"/>
  <Override PartName="/xl/charts/chart42.xml" ContentType="application/vnd.openxmlformats-officedocument.drawingml.chart+xml"/>
  <Override PartName="/xl/charts/style42.xml" ContentType="application/vnd.ms-office.chartstyle+xml"/>
  <Override PartName="/xl/charts/colors42.xml" ContentType="application/vnd.ms-office.chartcolorstyle+xml"/>
  <Override PartName="/xl/charts/chart43.xml" ContentType="application/vnd.openxmlformats-officedocument.drawingml.chart+xml"/>
  <Override PartName="/xl/charts/style43.xml" ContentType="application/vnd.ms-office.chartstyle+xml"/>
  <Override PartName="/xl/charts/colors43.xml" ContentType="application/vnd.ms-office.chartcolorstyle+xml"/>
  <Override PartName="/xl/charts/chart44.xml" ContentType="application/vnd.openxmlformats-officedocument.drawingml.chart+xml"/>
  <Override PartName="/xl/charts/style44.xml" ContentType="application/vnd.ms-office.chartstyle+xml"/>
  <Override PartName="/xl/charts/colors44.xml" ContentType="application/vnd.ms-office.chartcolorstyle+xml"/>
  <Override PartName="/xl/charts/chart45.xml" ContentType="application/vnd.openxmlformats-officedocument.drawingml.chart+xml"/>
  <Override PartName="/xl/charts/style45.xml" ContentType="application/vnd.ms-office.chartstyle+xml"/>
  <Override PartName="/xl/charts/colors45.xml" ContentType="application/vnd.ms-office.chartcolorstyle+xml"/>
  <Override PartName="/xl/featurePropertyBag/featurePropertyBag.xml" ContentType="application/vnd.ms-excel.featurepropertyba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webextensions/taskpanes.xml" ContentType="application/vnd.ms-office.webextensiontaskpanes+xml"/>
  <Override PartName="/xl/webextensions/webextension1.xml" ContentType="application/vnd.ms-office.webextension+xml"/>
  <Override PartName="/xl/activeX/activeX10.xml" ContentType="application/vnd.ms-office.activeX+xml"/>
  <Override PartName="/xl/activeX/activeX9.xml" ContentType="application/vnd.ms-office.activeX+xml"/>
  <Override PartName="/xl/activeX/activeX8.xml" ContentType="application/vnd.ms-office.activeX+xml"/>
  <Override PartName="/xl/activeX/activeX7.xml" ContentType="application/vnd.ms-office.activeX+xml"/>
  <Override PartName="/xl/activeX/activeX6.xml" ContentType="application/vnd.ms-office.activeX+xml"/>
  <Override PartName="/xl/activeX/activeX5.xml" ContentType="application/vnd.ms-office.activeX+xml"/>
  <Override PartName="/xl/activeX/activeX4.xml" ContentType="application/vnd.ms-office.activeX+xml"/>
  <Override PartName="/xl/activeX/activeX3.xml" ContentType="application/vnd.ms-office.activeX+xml"/>
  <Override PartName="/xl/activeX/activeX2.xml" ContentType="application/vnd.ms-office.activeX+xml"/>
  <Override PartName="/xl/activeX/activeX1.xml" ContentType="application/vnd.ms-office.activeX+xml"/>
  <Override PartName="/xl/activeX/activeX21.xml" ContentType="application/vnd.ms-office.activeX+xml"/>
  <Override PartName="/xl/activeX/activeX20.xml" ContentType="application/vnd.ms-office.activeX+xml"/>
  <Override PartName="/xl/activeX/activeX19.xml" ContentType="application/vnd.ms-office.activeX+xml"/>
  <Override PartName="/xl/activeX/activeX18.xml" ContentType="application/vnd.ms-office.activeX+xml"/>
  <Override PartName="/xl/activeX/activeX17.xml" ContentType="application/vnd.ms-office.activeX+xml"/>
  <Override PartName="/xl/activeX/activeX16.xml" ContentType="application/vnd.ms-office.activeX+xml"/>
  <Override PartName="/xl/activeX/activeX15.xml" ContentType="application/vnd.ms-office.activeX+xml"/>
  <Override PartName="/xl/activeX/activeX14.xml" ContentType="application/vnd.ms-office.activeX+xml"/>
  <Override PartName="/xl/activeX/activeX13.xml" ContentType="application/vnd.ms-office.activeX+xml"/>
  <Override PartName="/xl/activeX/activeX12.xml" ContentType="application/vnd.ms-office.activeX+xml"/>
  <Override PartName="/xl/activeX/activeX11.xml" ContentType="application/vnd.ms-office.activeX+xml"/>
  <Override PartName="/xl/activeX/activeX10.bin" ContentType="application/vnd.ms-office.activeX"/>
  <Override PartName="/xl/activeX/activeX9.bin" ContentType="application/vnd.ms-office.activeX"/>
  <Override PartName="/xl/activeX/activeX8.bin" ContentType="application/vnd.ms-office.activeX"/>
  <Override PartName="/xl/activeX/activeX7.bin" ContentType="application/vnd.ms-office.activeX"/>
  <Override PartName="/xl/activeX/activeX6.bin" ContentType="application/vnd.ms-office.activeX"/>
  <Override PartName="/xl/activeX/activeX5.bin" ContentType="application/vnd.ms-office.activeX"/>
  <Override PartName="/xl/activeX/activeX4.bin" ContentType="application/vnd.ms-office.activeX"/>
  <Override PartName="/xl/activeX/activeX3.bin" ContentType="application/vnd.ms-office.activeX"/>
  <Override PartName="/xl/activeX/activeX2.bin" ContentType="application/vnd.ms-office.activeX"/>
  <Override PartName="/xl/activeX/activeX1.bin" ContentType="application/vnd.ms-office.activeX"/>
  <Override PartName="/xl/activeX/activeX21.bin" ContentType="application/vnd.ms-office.activeX"/>
  <Override PartName="/xl/activeX/activeX20.bin" ContentType="application/vnd.ms-office.activeX"/>
  <Override PartName="/xl/activeX/activeX19.bin" ContentType="application/vnd.ms-office.activeX"/>
  <Override PartName="/xl/activeX/activeX18.bin" ContentType="application/vnd.ms-office.activeX"/>
  <Override PartName="/xl/activeX/activeX17.bin" ContentType="application/vnd.ms-office.activeX"/>
  <Override PartName="/xl/activeX/activeX16.bin" ContentType="application/vnd.ms-office.activeX"/>
  <Override PartName="/xl/activeX/activeX15.bin" ContentType="application/vnd.ms-office.activeX"/>
  <Override PartName="/xl/activeX/activeX14.bin" ContentType="application/vnd.ms-office.activeX"/>
  <Override PartName="/xl/activeX/activeX13.bin" ContentType="application/vnd.ms-office.activeX"/>
  <Override PartName="/xl/activeX/activeX12.bin" ContentType="application/vnd.ms-office.activeX"/>
  <Override PartName="/xl/activeX/activeX11.bin" ContentType="application/vnd.ms-office.activeX"/>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11/relationships/webextensiontaskpanes" Target="xl/webextensions/taskpanes.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16"/>
  <workbookPr/>
  <mc:AlternateContent xmlns:mc="http://schemas.openxmlformats.org/markup-compatibility/2006">
    <mc:Choice Requires="x15">
      <x15ac:absPath xmlns:x15ac="http://schemas.microsoft.com/office/spreadsheetml/2010/11/ac" url="https://anttgov.sharepoint.com/sites/GSUST/Documentos Compartilhados/CSUST/Programa de Sustentabilidade/Edital/Esclarecimentos/Estrutura Avaliativa revisada (planilha)/"/>
    </mc:Choice>
  </mc:AlternateContent>
  <xr:revisionPtr revIDLastSave="42" documentId="8_{A9F97DD0-E6AD-44BE-A97C-4F5BC41067BF}" xr6:coauthVersionLast="47" xr6:coauthVersionMax="47" xr10:uidLastSave="{8F999632-D0C3-4E05-B351-D1ADDA1367CB}"/>
  <bookViews>
    <workbookView xWindow="-120" yWindow="-120" windowWidth="20730" windowHeight="11040" tabRatio="778" xr2:uid="{606373EB-F549-4286-9930-5E0C2C67AA16}"/>
  </bookViews>
  <sheets>
    <sheet name="Formulário de Perfil" sheetId="44" r:id="rId1"/>
    <sheet name="Controle" sheetId="43" r:id="rId2"/>
    <sheet name="Resultados IDS" sheetId="55" r:id="rId3"/>
    <sheet name="PDS1" sheetId="46" r:id="rId4"/>
    <sheet name="PDS2" sheetId="51" r:id="rId5"/>
    <sheet name="PDS3" sheetId="41" r:id="rId6"/>
    <sheet name="PDS4" sheetId="39" r:id="rId7"/>
    <sheet name="PDS5" sheetId="47" r:id="rId8"/>
    <sheet name="PDS6" sheetId="48" r:id="rId9"/>
    <sheet name="PDS7" sheetId="50" r:id="rId10"/>
    <sheet name="PDS8" sheetId="49" r:id="rId11"/>
    <sheet name="PDS9" sheetId="11" r:id="rId12"/>
    <sheet name="Distribuição de Pontos" sheetId="53" r:id="rId13"/>
  </sheets>
  <definedNames>
    <definedName name="_xlnm._FilterDatabase" localSheetId="3" hidden="1">'PDS1'!$A$10:$H$115</definedName>
    <definedName name="_xlnm._FilterDatabase" localSheetId="4" hidden="1">'PDS2'!$A$10:$G$148</definedName>
    <definedName name="_xlnm._FilterDatabase" localSheetId="5" hidden="1">'PDS3'!$A$10:$G$126</definedName>
    <definedName name="CIQWBGuid" hidden="1">"9e883b57-9037-4447-bbff-5a1e9f7a04d0"</definedName>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3">'PDS1'!$1:$10</definedName>
    <definedName name="_xlnm.Print_Titles" localSheetId="4">'PDS2'!$1:$10</definedName>
    <definedName name="_xlnm.Print_Titles" localSheetId="5">'PDS3'!$1:$10</definedName>
    <definedName name="_xlnm.Print_Titles" localSheetId="6">'PDS4'!$1:$10</definedName>
    <definedName name="_xlnm.Print_Titles" localSheetId="7">'PDS5'!$1:$10</definedName>
    <definedName name="_xlnm.Print_Titles" localSheetId="8">'PDS6'!$1:$10</definedName>
    <definedName name="_xlnm.Print_Titles" localSheetId="9">'PDS7'!$1:$10</definedName>
    <definedName name="_xlnm.Print_Titles" localSheetId="10">'PDS8'!$1:$10</definedName>
    <definedName name="_xlnm.Print_Titles" localSheetId="11">'PDS9'!$1:$10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6" i="43" l="1"/>
  <c r="F26" i="43"/>
  <c r="F186" i="43"/>
  <c r="E186" i="43"/>
  <c r="C45" i="11"/>
  <c r="C34" i="11"/>
  <c r="C31" i="11"/>
  <c r="C27" i="11"/>
  <c r="G64" i="46"/>
  <c r="G55" i="46"/>
  <c r="C55" i="46"/>
  <c r="G59" i="46"/>
  <c r="H105" i="41"/>
  <c r="H110" i="41"/>
  <c r="H109" i="41"/>
  <c r="H108" i="41"/>
  <c r="H107" i="41"/>
  <c r="H106" i="41"/>
  <c r="H64" i="46"/>
  <c r="C64" i="46"/>
  <c r="H59" i="46"/>
  <c r="C59" i="46"/>
  <c r="H55" i="46"/>
  <c r="H45" i="11" l="1"/>
  <c r="H27" i="11"/>
  <c r="H31" i="41"/>
  <c r="H31" i="11" l="1"/>
  <c r="G194" i="43" a="1"/>
  <c r="G194" i="43" s="1"/>
  <c r="F194" i="43"/>
  <c r="E194" i="43"/>
  <c r="H126" i="41" l="1"/>
  <c r="H69" i="11" l="1"/>
  <c r="M5" i="53" l="1"/>
  <c r="G26" i="43" a="1"/>
  <c r="G26" i="43" s="1"/>
  <c r="BH40" i="53" l="1"/>
  <c r="BH29" i="53"/>
  <c r="BG29" i="53"/>
  <c r="BG30" i="53"/>
  <c r="BG31" i="53" s="1"/>
  <c r="BG32" i="53" s="1"/>
  <c r="BG33" i="53" s="1"/>
  <c r="BG34" i="53" s="1"/>
  <c r="BG35" i="53" s="1"/>
  <c r="BG36" i="53" s="1"/>
  <c r="BG37" i="53" s="1"/>
  <c r="BG38" i="53" s="1"/>
  <c r="BG39" i="53" s="1"/>
  <c r="H30" i="41"/>
  <c r="H13" i="39"/>
  <c r="H19" i="39"/>
  <c r="AE126" i="53"/>
  <c r="AE127" i="53"/>
  <c r="H96" i="41"/>
  <c r="H39" i="51"/>
  <c r="H38" i="51"/>
  <c r="M142" i="53"/>
  <c r="AY11" i="53"/>
  <c r="AY12" i="53" s="1"/>
  <c r="AY13" i="53" s="1"/>
  <c r="AY14" i="53" s="1"/>
  <c r="AE125" i="53"/>
  <c r="AA83" i="53"/>
  <c r="AA84" i="53" s="1"/>
  <c r="AA85" i="53" s="1"/>
  <c r="AA86" i="53" s="1"/>
  <c r="AA87" i="53" s="1"/>
  <c r="AA88" i="53" s="1"/>
  <c r="AA89" i="53" s="1"/>
  <c r="AA90" i="53" s="1"/>
  <c r="AA91" i="53" s="1"/>
  <c r="H34" i="11" a="1"/>
  <c r="H34" i="11" s="1"/>
  <c r="M4" i="53"/>
  <c r="H3" i="53" l="1"/>
  <c r="H4" i="53"/>
  <c r="H5" i="53"/>
  <c r="H6" i="53"/>
  <c r="J5" i="53"/>
  <c r="F26" i="53"/>
  <c r="F4" i="53"/>
  <c r="H26" i="47"/>
  <c r="H18" i="49" l="1"/>
  <c r="H37" i="51" l="1"/>
  <c r="H18" i="48"/>
  <c r="H17" i="49"/>
  <c r="H24" i="11"/>
  <c r="H25" i="11"/>
  <c r="H26" i="11"/>
  <c r="H21" i="11"/>
  <c r="H22" i="11"/>
  <c r="H23" i="11"/>
  <c r="H18" i="11"/>
  <c r="H19" i="11"/>
  <c r="H17" i="11"/>
  <c r="H32" i="50" l="1"/>
  <c r="H33" i="50"/>
  <c r="H31" i="50"/>
  <c r="H68" i="11"/>
  <c r="H44" i="48" l="1"/>
  <c r="E200" i="43" l="1"/>
  <c r="E179" i="43"/>
  <c r="E158" i="43"/>
  <c r="E137" i="43"/>
  <c r="E116" i="43"/>
  <c r="E95" i="43"/>
  <c r="E74" i="43"/>
  <c r="E53" i="43"/>
  <c r="E32" i="43"/>
  <c r="H78" i="11"/>
  <c r="G173" i="43" l="1" a="1"/>
  <c r="G173" i="43" s="1"/>
  <c r="G152" i="43" a="1"/>
  <c r="G152" i="43" s="1"/>
  <c r="G131" i="43" a="1"/>
  <c r="G131" i="43" s="1"/>
  <c r="G110" i="43" a="1"/>
  <c r="G110" i="43" s="1"/>
  <c r="G123" i="43" s="1"/>
  <c r="G89" i="43" a="1"/>
  <c r="G89" i="43" s="1"/>
  <c r="G68" i="43" a="1"/>
  <c r="G68" i="43" s="1"/>
  <c r="G81" i="43" s="1"/>
  <c r="G47" i="43" a="1"/>
  <c r="G47" i="43" s="1"/>
  <c r="J46" i="53"/>
  <c r="J26" i="53"/>
  <c r="H25" i="53"/>
  <c r="H47" i="53"/>
  <c r="H46" i="53"/>
  <c r="H45" i="53"/>
  <c r="H44" i="53"/>
  <c r="H67" i="53"/>
  <c r="H66" i="53"/>
  <c r="H65" i="53"/>
  <c r="H64" i="53"/>
  <c r="H87" i="53"/>
  <c r="H86" i="53"/>
  <c r="H85" i="53"/>
  <c r="H84" i="53"/>
  <c r="H106" i="53"/>
  <c r="H105" i="53"/>
  <c r="H104" i="53"/>
  <c r="H103" i="53"/>
  <c r="H125" i="53"/>
  <c r="H124" i="53"/>
  <c r="H123" i="53"/>
  <c r="H122" i="53"/>
  <c r="H161" i="53"/>
  <c r="H142" i="53"/>
  <c r="H144" i="53"/>
  <c r="H143" i="53"/>
  <c r="H141" i="53"/>
  <c r="H163" i="53"/>
  <c r="H162" i="53"/>
  <c r="H160" i="53"/>
  <c r="H27" i="53"/>
  <c r="H26" i="53"/>
  <c r="H24" i="53"/>
  <c r="H56" i="48" l="1"/>
  <c r="H24" i="41" l="1" a="1"/>
  <c r="H24" i="41" s="1"/>
  <c r="K40" i="44"/>
  <c r="H30" i="50" a="1"/>
  <c r="H30" i="50" s="1"/>
  <c r="H43" i="48" a="1"/>
  <c r="H43" i="48" s="1"/>
  <c r="H42" i="48" a="1"/>
  <c r="H42" i="48" s="1"/>
  <c r="H41" i="48" a="1"/>
  <c r="H41" i="48" s="1"/>
  <c r="H34" i="39" a="1"/>
  <c r="H34" i="39" s="1"/>
  <c r="H33" i="39" a="1"/>
  <c r="H33" i="39" s="1"/>
  <c r="H32" i="39" a="1"/>
  <c r="H32" i="39" s="1"/>
  <c r="H31" i="39" a="1"/>
  <c r="H31" i="39" s="1"/>
  <c r="H125" i="41" a="1"/>
  <c r="H125" i="41" s="1"/>
  <c r="H124" i="41" a="1"/>
  <c r="H124" i="41" s="1"/>
  <c r="H123" i="41" a="1"/>
  <c r="H123" i="41" s="1"/>
  <c r="H122" i="41" a="1"/>
  <c r="H122" i="41" s="1"/>
  <c r="H121" i="41" a="1"/>
  <c r="H121" i="41" s="1"/>
  <c r="H120" i="41" a="1"/>
  <c r="H120" i="41" s="1"/>
  <c r="H119" i="41" a="1"/>
  <c r="H119" i="41" s="1"/>
  <c r="H103" i="41" a="1"/>
  <c r="H103" i="41" s="1"/>
  <c r="H102" i="41" a="1"/>
  <c r="H102" i="41" s="1"/>
  <c r="H101" i="41" a="1"/>
  <c r="H101" i="41" s="1"/>
  <c r="H100" i="41" a="1"/>
  <c r="H100" i="41" s="1"/>
  <c r="H99" i="41" a="1"/>
  <c r="H99" i="41" s="1"/>
  <c r="H87" i="41" a="1"/>
  <c r="H87" i="41" s="1"/>
  <c r="H86" i="41" a="1"/>
  <c r="H86" i="41" s="1"/>
  <c r="H85" i="41" a="1"/>
  <c r="H85" i="41" s="1"/>
  <c r="H84" i="41" a="1"/>
  <c r="H84" i="41" s="1"/>
  <c r="H83" i="41" a="1"/>
  <c r="H83" i="41" s="1"/>
  <c r="H69" i="41" a="1"/>
  <c r="H69" i="41" s="1"/>
  <c r="H28" i="41" a="1"/>
  <c r="H28" i="41" s="1"/>
  <c r="H27" i="41" a="1"/>
  <c r="H27" i="41" s="1"/>
  <c r="H26" i="41" a="1"/>
  <c r="H26" i="41" s="1"/>
  <c r="H25" i="41" a="1"/>
  <c r="H25" i="41" s="1"/>
  <c r="H148" i="51" a="1"/>
  <c r="H148" i="51" s="1"/>
  <c r="H147" i="51" a="1"/>
  <c r="H147" i="51" s="1"/>
  <c r="H146" i="51" a="1"/>
  <c r="H146" i="51" s="1"/>
  <c r="H145" i="51" a="1"/>
  <c r="H145" i="51" s="1"/>
  <c r="H144" i="51" a="1"/>
  <c r="H144" i="51" s="1"/>
  <c r="H143" i="51" a="1"/>
  <c r="H143" i="51" s="1"/>
  <c r="H142" i="51" a="1"/>
  <c r="H142" i="51" s="1"/>
  <c r="H92" i="51" a="1"/>
  <c r="H92" i="51" s="1"/>
  <c r="H91" i="51" a="1"/>
  <c r="H91" i="51" s="1"/>
  <c r="H90" i="51" a="1"/>
  <c r="H90" i="51" s="1"/>
  <c r="H89" i="51" a="1"/>
  <c r="H89" i="51" s="1"/>
  <c r="H88" i="51" a="1"/>
  <c r="H88" i="51" s="1"/>
  <c r="H87" i="51" a="1"/>
  <c r="H87" i="51" s="1"/>
  <c r="H86" i="51" a="1"/>
  <c r="H86" i="51" s="1"/>
  <c r="H85" i="51" a="1"/>
  <c r="H85" i="51" s="1"/>
  <c r="H84" i="51" a="1"/>
  <c r="H84" i="51" s="1"/>
  <c r="H83" i="51" a="1"/>
  <c r="H83" i="51" s="1"/>
  <c r="H48" i="51" a="1"/>
  <c r="H48" i="51" s="1"/>
  <c r="H47" i="51" a="1"/>
  <c r="H47" i="51" s="1"/>
  <c r="H46" i="51" a="1"/>
  <c r="H46" i="51" s="1"/>
  <c r="H45" i="51" a="1"/>
  <c r="H45" i="51" s="1"/>
  <c r="H44" i="51" a="1"/>
  <c r="H44" i="51" s="1"/>
  <c r="H43" i="51" a="1"/>
  <c r="H43" i="51" s="1"/>
  <c r="H42" i="51" a="1"/>
  <c r="H42" i="51" s="1"/>
  <c r="H41" i="51" a="1"/>
  <c r="H41" i="51" s="1"/>
  <c r="H111" i="46" a="1"/>
  <c r="H111" i="46" s="1"/>
  <c r="H91" i="46" a="1"/>
  <c r="H91" i="46" s="1"/>
  <c r="H71" i="46" a="1"/>
  <c r="H71" i="46" s="1"/>
  <c r="H49" i="46" a="1"/>
  <c r="H49" i="46" s="1"/>
  <c r="H38" i="46" a="1"/>
  <c r="H38" i="46" s="1"/>
  <c r="H37" i="46" a="1"/>
  <c r="H37" i="46" s="1"/>
  <c r="H48" i="48"/>
  <c r="H49" i="48"/>
  <c r="H50" i="48"/>
  <c r="H47" i="48"/>
  <c r="K42" i="44"/>
  <c r="M162" i="53"/>
  <c r="M143" i="53"/>
  <c r="M124" i="53"/>
  <c r="M105" i="53"/>
  <c r="M86" i="53"/>
  <c r="M66" i="53"/>
  <c r="M26" i="53"/>
  <c r="E188" i="43" l="1"/>
  <c r="E167" i="43"/>
  <c r="E146" i="43"/>
  <c r="E125" i="43"/>
  <c r="E104" i="43"/>
  <c r="E83" i="43"/>
  <c r="E62" i="43"/>
  <c r="AU32" i="53"/>
  <c r="AU33" i="53" s="1"/>
  <c r="AU34" i="53" s="1"/>
  <c r="AU35" i="53" s="1"/>
  <c r="AU36" i="53" s="1"/>
  <c r="AU37" i="53" s="1"/>
  <c r="AU38" i="53" s="1"/>
  <c r="AU39" i="53" s="1"/>
  <c r="AU41" i="53" s="1"/>
  <c r="AU42" i="53" s="1"/>
  <c r="AU43" i="53" s="1"/>
  <c r="AU44" i="53" s="1"/>
  <c r="AU45" i="53" s="1"/>
  <c r="AU46" i="53" s="1"/>
  <c r="AU47" i="53" s="1"/>
  <c r="AU48" i="53" s="1"/>
  <c r="AU49" i="53" s="1"/>
  <c r="AU50" i="53" s="1"/>
  <c r="AU51" i="53" s="1"/>
  <c r="AU52" i="53" s="1"/>
  <c r="AV41" i="53"/>
  <c r="AV42" i="53"/>
  <c r="AV43" i="53" s="1"/>
  <c r="AZ14" i="53"/>
  <c r="AQ51" i="53"/>
  <c r="AQ52" i="53" s="1"/>
  <c r="AY10" i="53"/>
  <c r="BC8" i="53"/>
  <c r="AQ26" i="53"/>
  <c r="AM19" i="53"/>
  <c r="AM20" i="53" s="1"/>
  <c r="AM21" i="53" s="1"/>
  <c r="AM22" i="53" s="1"/>
  <c r="AM18" i="53"/>
  <c r="AM17" i="53"/>
  <c r="AM12" i="53"/>
  <c r="AM13" i="53" s="1"/>
  <c r="AM14" i="53" s="1"/>
  <c r="AM15" i="53" s="1"/>
  <c r="AM11" i="53"/>
  <c r="AE71" i="53"/>
  <c r="AE72" i="53"/>
  <c r="AE73" i="53"/>
  <c r="AE74" i="53"/>
  <c r="AE75" i="53"/>
  <c r="AE76" i="53"/>
  <c r="AE77" i="53"/>
  <c r="AE78" i="53"/>
  <c r="AE79" i="53" s="1"/>
  <c r="AE80" i="53" s="1"/>
  <c r="AE81" i="53" s="1"/>
  <c r="AE82" i="53" s="1"/>
  <c r="AE83" i="53" s="1"/>
  <c r="AE84" i="53" s="1"/>
  <c r="AE85" i="53" s="1"/>
  <c r="AE86" i="53" s="1"/>
  <c r="AE87" i="53" s="1"/>
  <c r="AE88" i="53" s="1"/>
  <c r="AE89" i="53" s="1"/>
  <c r="AE90" i="53" s="1"/>
  <c r="AE91" i="53" s="1"/>
  <c r="AE92" i="53" s="1"/>
  <c r="AE93" i="53" s="1"/>
  <c r="AE94" i="53" s="1"/>
  <c r="AE95" i="53" s="1"/>
  <c r="AE96" i="53" s="1"/>
  <c r="AE97" i="53" s="1"/>
  <c r="AE98" i="53" s="1"/>
  <c r="AE99" i="53" s="1"/>
  <c r="AE100" i="53" s="1"/>
  <c r="AE101" i="53" s="1"/>
  <c r="AE102" i="53" s="1"/>
  <c r="AE103" i="53" s="1"/>
  <c r="AE104" i="53" s="1"/>
  <c r="AE105" i="53" s="1"/>
  <c r="AE106" i="53" s="1"/>
  <c r="AE107" i="53" s="1"/>
  <c r="AE108" i="53" s="1"/>
  <c r="AE109" i="53" s="1"/>
  <c r="AE110" i="53" s="1"/>
  <c r="AE111" i="53" s="1"/>
  <c r="AE112" i="53" s="1"/>
  <c r="AE113" i="53" s="1"/>
  <c r="AE114" i="53" s="1"/>
  <c r="AE115" i="53" s="1"/>
  <c r="AE116" i="53" s="1"/>
  <c r="AE117" i="53" s="1"/>
  <c r="AE118" i="53" s="1"/>
  <c r="AE119" i="53" s="1"/>
  <c r="AE120" i="53" s="1"/>
  <c r="AE121" i="53" s="1"/>
  <c r="AE122" i="53" s="1"/>
  <c r="AE123" i="53" s="1"/>
  <c r="AE124" i="53" s="1"/>
  <c r="AE70" i="53"/>
  <c r="AE69" i="53"/>
  <c r="AE43" i="53"/>
  <c r="AE44" i="53"/>
  <c r="AE45" i="53" s="1"/>
  <c r="AE46" i="53" s="1"/>
  <c r="AE47" i="53" s="1"/>
  <c r="AE48" i="53" s="1"/>
  <c r="AE49" i="53" s="1"/>
  <c r="AE50" i="53" s="1"/>
  <c r="AE51" i="53" s="1"/>
  <c r="AE52" i="53" s="1"/>
  <c r="AE53" i="53" s="1"/>
  <c r="AE54" i="53" s="1"/>
  <c r="AE55" i="53" s="1"/>
  <c r="AE56" i="53" s="1"/>
  <c r="AE57" i="53" s="1"/>
  <c r="AE58" i="53" s="1"/>
  <c r="AE59" i="53" s="1"/>
  <c r="AE60" i="53" s="1"/>
  <c r="AE61" i="53" s="1"/>
  <c r="AE62" i="53" s="1"/>
  <c r="AE63" i="53" s="1"/>
  <c r="AE64" i="53" s="1"/>
  <c r="AE65" i="53" s="1"/>
  <c r="AE66" i="53" s="1"/>
  <c r="AE67" i="53" s="1"/>
  <c r="AE42" i="53"/>
  <c r="AA72" i="53"/>
  <c r="AA73" i="53"/>
  <c r="AA74" i="53" s="1"/>
  <c r="AA75" i="53" s="1"/>
  <c r="AA76" i="53" s="1"/>
  <c r="AA77" i="53" s="1"/>
  <c r="AA78" i="53" s="1"/>
  <c r="AA79" i="53" s="1"/>
  <c r="AA80" i="53" s="1"/>
  <c r="AA81" i="53" s="1"/>
  <c r="AA82" i="53" s="1"/>
  <c r="AA71" i="53"/>
  <c r="AA70" i="53"/>
  <c r="AM10" i="53"/>
  <c r="AE41" i="53"/>
  <c r="AA21" i="53"/>
  <c r="AV44" i="53" l="1"/>
  <c r="M46" i="53"/>
  <c r="AV45" i="53" l="1"/>
  <c r="AV46" i="53" l="1"/>
  <c r="AV47" i="53" l="1"/>
  <c r="AV48" i="53" l="1"/>
  <c r="AV49" i="53" l="1"/>
  <c r="AV50" i="53" l="1"/>
  <c r="AV51" i="53" l="1"/>
  <c r="AV52" i="53" l="1"/>
  <c r="K38" i="44" l="1"/>
  <c r="K44" i="44"/>
  <c r="H135" i="51"/>
  <c r="K36" i="44"/>
  <c r="H20" i="51"/>
  <c r="H28" i="51" l="1"/>
  <c r="H13" i="46" l="1"/>
  <c r="H39" i="11"/>
  <c r="H12" i="11"/>
  <c r="H13" i="11"/>
  <c r="H14" i="11"/>
  <c r="H15" i="11"/>
  <c r="H30" i="11"/>
  <c r="H40" i="11"/>
  <c r="H41" i="11"/>
  <c r="H42" i="11"/>
  <c r="H44" i="11"/>
  <c r="H49" i="11"/>
  <c r="H50" i="11"/>
  <c r="H52" i="11"/>
  <c r="H53" i="11"/>
  <c r="H54" i="11"/>
  <c r="H55" i="11"/>
  <c r="H56" i="11"/>
  <c r="H57" i="11"/>
  <c r="H58" i="11"/>
  <c r="H59" i="11"/>
  <c r="H60" i="11"/>
  <c r="H61" i="11"/>
  <c r="H62" i="11"/>
  <c r="H64" i="11"/>
  <c r="H65" i="11"/>
  <c r="H66" i="11"/>
  <c r="H67" i="11"/>
  <c r="H71" i="11"/>
  <c r="H72" i="11"/>
  <c r="H73" i="11"/>
  <c r="H75" i="11"/>
  <c r="H76" i="11"/>
  <c r="H77" i="11"/>
  <c r="H13" i="49"/>
  <c r="H14" i="49"/>
  <c r="H16" i="49"/>
  <c r="H20" i="49"/>
  <c r="H21" i="49"/>
  <c r="H22" i="49"/>
  <c r="H23" i="49"/>
  <c r="H12" i="49"/>
  <c r="H14" i="50"/>
  <c r="H15" i="50"/>
  <c r="H17" i="50"/>
  <c r="H21" i="50"/>
  <c r="H22" i="50"/>
  <c r="H23" i="50"/>
  <c r="H24" i="50"/>
  <c r="H27" i="50"/>
  <c r="H28" i="50"/>
  <c r="H13" i="50"/>
  <c r="H29" i="48"/>
  <c r="H15" i="48"/>
  <c r="H16" i="48"/>
  <c r="H17" i="48"/>
  <c r="H20" i="48"/>
  <c r="H21" i="48"/>
  <c r="H22" i="48"/>
  <c r="H23" i="48"/>
  <c r="H24" i="48"/>
  <c r="H25" i="48"/>
  <c r="H26" i="48"/>
  <c r="H27" i="48"/>
  <c r="H28" i="48"/>
  <c r="H30" i="48"/>
  <c r="H31" i="48"/>
  <c r="H33" i="48"/>
  <c r="H34" i="48"/>
  <c r="H35" i="48"/>
  <c r="H36" i="48"/>
  <c r="H37" i="48"/>
  <c r="H38" i="48"/>
  <c r="H52" i="48"/>
  <c r="H53" i="48"/>
  <c r="H54" i="48"/>
  <c r="H57" i="48"/>
  <c r="H13" i="48"/>
  <c r="H65" i="47"/>
  <c r="H64" i="47"/>
  <c r="H63" i="47"/>
  <c r="H62" i="47"/>
  <c r="H60" i="47"/>
  <c r="H59" i="47"/>
  <c r="H58" i="47"/>
  <c r="H57" i="47"/>
  <c r="H56" i="47"/>
  <c r="H55" i="47"/>
  <c r="H54" i="47"/>
  <c r="H52" i="47"/>
  <c r="H51" i="47"/>
  <c r="H50" i="47"/>
  <c r="H49" i="47"/>
  <c r="H48" i="47"/>
  <c r="H46" i="47"/>
  <c r="H45" i="47"/>
  <c r="H43" i="47"/>
  <c r="H42" i="47"/>
  <c r="H40" i="47"/>
  <c r="H39" i="47"/>
  <c r="H38" i="47"/>
  <c r="H37" i="47"/>
  <c r="H36" i="47"/>
  <c r="H35" i="47"/>
  <c r="H34" i="47"/>
  <c r="H33" i="47"/>
  <c r="H32" i="47"/>
  <c r="H31" i="47"/>
  <c r="H29" i="47"/>
  <c r="H28" i="47"/>
  <c r="H27" i="47"/>
  <c r="H25" i="47"/>
  <c r="H24" i="47"/>
  <c r="H23" i="47"/>
  <c r="G111" i="43"/>
  <c r="H21" i="47"/>
  <c r="H20" i="47"/>
  <c r="H19" i="47"/>
  <c r="H17" i="47"/>
  <c r="H16" i="47"/>
  <c r="H15" i="47"/>
  <c r="H14" i="47"/>
  <c r="H12" i="47"/>
  <c r="E86" i="53" s="1"/>
  <c r="F90" i="43"/>
  <c r="H15" i="39"/>
  <c r="H16" i="39"/>
  <c r="H17" i="39"/>
  <c r="H22" i="39"/>
  <c r="H23" i="39"/>
  <c r="H24" i="39"/>
  <c r="H25" i="39"/>
  <c r="H26" i="39"/>
  <c r="H27" i="39"/>
  <c r="H29" i="39"/>
  <c r="H12" i="39"/>
  <c r="E153" i="43" l="1"/>
  <c r="F153" i="43"/>
  <c r="E162" i="53"/>
  <c r="E161" i="53"/>
  <c r="G195" i="43"/>
  <c r="F195" i="43"/>
  <c r="F207" i="43" s="1"/>
  <c r="E163" i="53"/>
  <c r="E195" i="43"/>
  <c r="E207" i="43" s="1"/>
  <c r="E144" i="53"/>
  <c r="E174" i="43"/>
  <c r="E104" i="53"/>
  <c r="E66" i="53"/>
  <c r="G153" i="43"/>
  <c r="G90" i="43"/>
  <c r="E142" i="53"/>
  <c r="E143" i="53"/>
  <c r="E123" i="53"/>
  <c r="G132" i="43"/>
  <c r="E111" i="43"/>
  <c r="F111" i="43"/>
  <c r="E87" i="53"/>
  <c r="E85" i="53"/>
  <c r="E65" i="53"/>
  <c r="E67" i="53"/>
  <c r="E90" i="43"/>
  <c r="E106" i="53"/>
  <c r="F174" i="43"/>
  <c r="G174" i="43"/>
  <c r="E125" i="53"/>
  <c r="E124" i="53"/>
  <c r="E105" i="53"/>
  <c r="E132" i="43"/>
  <c r="F132" i="43"/>
  <c r="H13" i="41"/>
  <c r="H14" i="41"/>
  <c r="H15" i="41"/>
  <c r="H17" i="41"/>
  <c r="H18" i="41"/>
  <c r="H19" i="41"/>
  <c r="H20" i="41"/>
  <c r="H21" i="41"/>
  <c r="H29" i="41"/>
  <c r="H33" i="41"/>
  <c r="H35" i="41"/>
  <c r="H36" i="41"/>
  <c r="H38" i="41"/>
  <c r="H40" i="41"/>
  <c r="H41" i="41"/>
  <c r="H42" i="41"/>
  <c r="H44" i="41"/>
  <c r="H45" i="41"/>
  <c r="H46" i="41"/>
  <c r="H47" i="41"/>
  <c r="H48" i="41"/>
  <c r="H49" i="41"/>
  <c r="H50" i="41"/>
  <c r="H51" i="41"/>
  <c r="H52" i="41"/>
  <c r="H53" i="41"/>
  <c r="H54" i="41"/>
  <c r="H56" i="41"/>
  <c r="H57" i="41"/>
  <c r="H58" i="41"/>
  <c r="H59" i="41"/>
  <c r="H60" i="41"/>
  <c r="H61" i="41"/>
  <c r="H64" i="41"/>
  <c r="H65" i="41"/>
  <c r="H66" i="41"/>
  <c r="H67" i="41"/>
  <c r="H71" i="41"/>
  <c r="H72" i="41"/>
  <c r="H73" i="41"/>
  <c r="H74" i="41"/>
  <c r="H75" i="41"/>
  <c r="H76" i="41"/>
  <c r="H78" i="41"/>
  <c r="H79" i="41"/>
  <c r="H80" i="41"/>
  <c r="H81" i="41"/>
  <c r="H89" i="41"/>
  <c r="H90" i="41"/>
  <c r="H91" i="41"/>
  <c r="H92" i="41"/>
  <c r="H93" i="41"/>
  <c r="H94" i="41"/>
  <c r="H97" i="41"/>
  <c r="H112" i="41"/>
  <c r="H113" i="41"/>
  <c r="H114" i="41"/>
  <c r="H115" i="41"/>
  <c r="H116" i="41"/>
  <c r="H117" i="41"/>
  <c r="H12" i="41"/>
  <c r="H127" i="51"/>
  <c r="H128" i="51"/>
  <c r="H129" i="51"/>
  <c r="H130" i="51"/>
  <c r="H131" i="51"/>
  <c r="H132" i="51"/>
  <c r="H133" i="51"/>
  <c r="H136" i="51"/>
  <c r="H137" i="51"/>
  <c r="H138" i="51"/>
  <c r="H139" i="51"/>
  <c r="H140" i="51"/>
  <c r="H121" i="51"/>
  <c r="H122" i="51"/>
  <c r="H123" i="51"/>
  <c r="H124" i="51"/>
  <c r="H125" i="51"/>
  <c r="H116" i="51"/>
  <c r="H117" i="51"/>
  <c r="H118" i="51"/>
  <c r="H105" i="51"/>
  <c r="H106" i="51"/>
  <c r="H107" i="51"/>
  <c r="H108" i="51"/>
  <c r="H109" i="51"/>
  <c r="H110" i="51"/>
  <c r="H111" i="51"/>
  <c r="H112" i="51"/>
  <c r="H113" i="51"/>
  <c r="H114" i="51"/>
  <c r="H94" i="51"/>
  <c r="H95" i="51"/>
  <c r="H96" i="51"/>
  <c r="H97" i="51"/>
  <c r="H98" i="51"/>
  <c r="H99" i="51"/>
  <c r="H100" i="51"/>
  <c r="H101" i="51"/>
  <c r="H102" i="51"/>
  <c r="H103" i="51"/>
  <c r="H75" i="51"/>
  <c r="H76" i="51"/>
  <c r="H78" i="51"/>
  <c r="H79" i="51"/>
  <c r="H80" i="51"/>
  <c r="H81" i="51"/>
  <c r="H55" i="51"/>
  <c r="H56" i="51"/>
  <c r="H57" i="51"/>
  <c r="H58" i="51"/>
  <c r="H59" i="51"/>
  <c r="H60" i="51"/>
  <c r="H61" i="51"/>
  <c r="H62" i="51"/>
  <c r="H63" i="51"/>
  <c r="H64" i="51"/>
  <c r="H65" i="51"/>
  <c r="H66" i="51"/>
  <c r="H67" i="51"/>
  <c r="H68" i="51"/>
  <c r="H69" i="51"/>
  <c r="H70" i="51"/>
  <c r="H71" i="51"/>
  <c r="H72" i="51"/>
  <c r="H73" i="51"/>
  <c r="H50" i="51"/>
  <c r="H51" i="51"/>
  <c r="H52" i="51"/>
  <c r="H53" i="51"/>
  <c r="H19" i="51"/>
  <c r="H21" i="51"/>
  <c r="H22" i="51"/>
  <c r="H23" i="51"/>
  <c r="H24" i="51"/>
  <c r="H25" i="51"/>
  <c r="H26" i="51"/>
  <c r="H27" i="51"/>
  <c r="H29" i="51"/>
  <c r="H30" i="51"/>
  <c r="H31" i="51"/>
  <c r="H32" i="51"/>
  <c r="H33" i="51"/>
  <c r="H34" i="51"/>
  <c r="H35" i="51"/>
  <c r="H36" i="51"/>
  <c r="H12" i="51"/>
  <c r="H13" i="51"/>
  <c r="H14" i="51"/>
  <c r="H15" i="51"/>
  <c r="H16" i="51"/>
  <c r="H17" i="51"/>
  <c r="H78" i="46"/>
  <c r="H79" i="46"/>
  <c r="H80" i="46"/>
  <c r="H81" i="46"/>
  <c r="H82" i="46"/>
  <c r="H83" i="46"/>
  <c r="H85" i="46"/>
  <c r="H86" i="46"/>
  <c r="H87" i="46"/>
  <c r="H88" i="46"/>
  <c r="H93" i="46"/>
  <c r="H95" i="46"/>
  <c r="H96" i="46"/>
  <c r="H98" i="46"/>
  <c r="H99" i="46"/>
  <c r="H100" i="46"/>
  <c r="H101" i="46"/>
  <c r="H103" i="46"/>
  <c r="H104" i="46"/>
  <c r="H105" i="46"/>
  <c r="H106" i="46"/>
  <c r="H107" i="46"/>
  <c r="H108" i="46"/>
  <c r="H113" i="46"/>
  <c r="H115" i="46"/>
  <c r="H73" i="46"/>
  <c r="H74" i="46"/>
  <c r="H75" i="46"/>
  <c r="H76" i="46"/>
  <c r="H68" i="46"/>
  <c r="H51" i="46"/>
  <c r="H52" i="46"/>
  <c r="H53" i="46"/>
  <c r="H54" i="46"/>
  <c r="H46" i="46"/>
  <c r="H47" i="46"/>
  <c r="H40" i="46"/>
  <c r="H41" i="46"/>
  <c r="H42" i="46"/>
  <c r="H43" i="46"/>
  <c r="H44" i="46"/>
  <c r="H32" i="46"/>
  <c r="H33" i="46"/>
  <c r="H34" i="46"/>
  <c r="H35" i="46"/>
  <c r="H26" i="46"/>
  <c r="H27" i="46"/>
  <c r="H28" i="46"/>
  <c r="H29" i="46"/>
  <c r="H30" i="46"/>
  <c r="H15" i="46"/>
  <c r="H16" i="46"/>
  <c r="H17" i="46"/>
  <c r="H18" i="46"/>
  <c r="H19" i="46"/>
  <c r="H20" i="46"/>
  <c r="H21" i="46"/>
  <c r="H22" i="46"/>
  <c r="H23" i="46"/>
  <c r="H24" i="46"/>
  <c r="H12" i="46"/>
  <c r="E46" i="55" a="1"/>
  <c r="E46" i="55" s="1"/>
  <c r="F56" i="44"/>
  <c r="F55" i="44"/>
  <c r="E61" i="55" s="1" a="1"/>
  <c r="E61" i="55" s="1"/>
  <c r="F53" i="44"/>
  <c r="E55" i="55" s="1" a="1"/>
  <c r="E55" i="55" s="1"/>
  <c r="F52" i="44"/>
  <c r="C103" i="53" l="1"/>
  <c r="C105" i="53" s="1"/>
  <c r="C122" i="53"/>
  <c r="C125" i="53" s="1"/>
  <c r="G164" i="43" s="1" a="1"/>
  <c r="G164" i="43" s="1"/>
  <c r="G165" i="43" s="1"/>
  <c r="C64" i="53"/>
  <c r="C160" i="53"/>
  <c r="C162" i="53" s="1"/>
  <c r="C141" i="53"/>
  <c r="C142" i="53" s="1"/>
  <c r="C84" i="53"/>
  <c r="C86" i="53" s="1"/>
  <c r="E27" i="53"/>
  <c r="E26" i="53"/>
  <c r="F48" i="43"/>
  <c r="G48" i="43"/>
  <c r="E48" i="43"/>
  <c r="E25" i="53"/>
  <c r="E27" i="43"/>
  <c r="E39" i="43" s="1"/>
  <c r="E5" i="53"/>
  <c r="E6" i="53"/>
  <c r="F27" i="43"/>
  <c r="F39" i="43" s="1"/>
  <c r="E4" i="53"/>
  <c r="G27" i="43"/>
  <c r="E47" i="53"/>
  <c r="G69" i="43"/>
  <c r="E69" i="43"/>
  <c r="E45" i="53"/>
  <c r="E46" i="53"/>
  <c r="F69" i="43"/>
  <c r="T104" i="53"/>
  <c r="T85" i="53"/>
  <c r="T161" i="53"/>
  <c r="T123" i="53"/>
  <c r="T142" i="53"/>
  <c r="W161" i="53"/>
  <c r="W142" i="53"/>
  <c r="W123" i="53"/>
  <c r="W104" i="53"/>
  <c r="W85" i="53"/>
  <c r="W65" i="53"/>
  <c r="T65" i="53"/>
  <c r="C106" i="53" l="1"/>
  <c r="G143" i="43" s="1" a="1"/>
  <c r="G143" i="43" s="1"/>
  <c r="G144" i="43" s="1"/>
  <c r="C104" i="53"/>
  <c r="C124" i="53"/>
  <c r="C123" i="53"/>
  <c r="C67" i="53"/>
  <c r="G101" i="43" s="1" a="1"/>
  <c r="G101" i="43" s="1"/>
  <c r="G102" i="43" s="1"/>
  <c r="C66" i="53"/>
  <c r="C65" i="53"/>
  <c r="C24" i="53"/>
  <c r="C26" i="53" s="1"/>
  <c r="C44" i="53"/>
  <c r="C45" i="53" s="1"/>
  <c r="G46" i="53"/>
  <c r="J44" i="53" s="1"/>
  <c r="W4" i="53"/>
  <c r="G5" i="53"/>
  <c r="J3" i="53" s="1"/>
  <c r="G4" i="53"/>
  <c r="C3" i="53"/>
  <c r="C6" i="53" s="1"/>
  <c r="G38" i="43" s="1" a="1"/>
  <c r="G38" i="43" s="1"/>
  <c r="G39" i="43" s="1"/>
  <c r="C163" i="53"/>
  <c r="G206" i="43" s="1" a="1"/>
  <c r="G206" i="43" s="1"/>
  <c r="G207" i="43" s="1"/>
  <c r="C161" i="53"/>
  <c r="C143" i="53"/>
  <c r="C144" i="53"/>
  <c r="G185" i="43" s="1" a="1"/>
  <c r="G185" i="43" s="1"/>
  <c r="G186" i="43" s="1"/>
  <c r="C87" i="53"/>
  <c r="G122" i="43" s="1" a="1"/>
  <c r="G122" i="43" s="1"/>
  <c r="C85" i="53"/>
  <c r="T25" i="53"/>
  <c r="T4" i="53"/>
  <c r="T45" i="53"/>
  <c r="W45" i="53"/>
  <c r="H49" i="55"/>
  <c r="H46" i="55"/>
  <c r="H43" i="55"/>
  <c r="C25" i="53" l="1"/>
  <c r="C27" i="53"/>
  <c r="G59" i="43" s="1" a="1"/>
  <c r="G59" i="43" s="1"/>
  <c r="G60" i="43" s="1"/>
  <c r="C46" i="53"/>
  <c r="C47" i="53"/>
  <c r="G80" i="43" s="1" a="1"/>
  <c r="G80" i="43" s="1"/>
  <c r="F47" i="53" s="1"/>
  <c r="J45" i="53"/>
  <c r="B4" i="53"/>
  <c r="J4" i="53"/>
  <c r="I3" i="53"/>
  <c r="C4" i="53"/>
  <c r="I4" i="53"/>
  <c r="C5" i="53"/>
  <c r="E152" i="43"/>
  <c r="E165" i="43" s="1"/>
  <c r="F125" i="53"/>
  <c r="F124" i="53"/>
  <c r="G124" i="53" s="1"/>
  <c r="F123" i="53"/>
  <c r="F152" i="43"/>
  <c r="F165" i="43" s="1"/>
  <c r="M161" i="53"/>
  <c r="F163" i="53"/>
  <c r="F162" i="53"/>
  <c r="G162" i="53" s="1"/>
  <c r="F161" i="53"/>
  <c r="F144" i="53"/>
  <c r="F143" i="53"/>
  <c r="G143" i="53" s="1"/>
  <c r="F142" i="53"/>
  <c r="F106" i="53"/>
  <c r="F105" i="53"/>
  <c r="F104" i="53"/>
  <c r="G104" i="53" s="1"/>
  <c r="F87" i="53"/>
  <c r="F86" i="53"/>
  <c r="G86" i="53" s="1"/>
  <c r="F85" i="53"/>
  <c r="F67" i="53"/>
  <c r="F66" i="53"/>
  <c r="F65" i="53"/>
  <c r="G65" i="53" s="1"/>
  <c r="F46" i="53"/>
  <c r="F45" i="53"/>
  <c r="G45" i="53" s="1"/>
  <c r="B45" i="53" s="1"/>
  <c r="F25" i="53"/>
  <c r="E199" i="43"/>
  <c r="F173" i="43"/>
  <c r="H37" i="55"/>
  <c r="I37" i="55" s="1"/>
  <c r="E173" i="43"/>
  <c r="E178" i="43"/>
  <c r="E157" i="43"/>
  <c r="F131" i="43"/>
  <c r="F144" i="43" s="1"/>
  <c r="E131" i="43"/>
  <c r="E144" i="43" s="1"/>
  <c r="E136" i="43"/>
  <c r="F110" i="43"/>
  <c r="F123" i="43" s="1"/>
  <c r="E110" i="43"/>
  <c r="E123" i="43" s="1"/>
  <c r="F89" i="43"/>
  <c r="F102" i="43" s="1"/>
  <c r="E89" i="43"/>
  <c r="E102" i="43" s="1"/>
  <c r="E115" i="43"/>
  <c r="E94" i="43"/>
  <c r="F68" i="43"/>
  <c r="F81" i="43" s="1"/>
  <c r="E68" i="43"/>
  <c r="E81" i="43" s="1"/>
  <c r="E73" i="43"/>
  <c r="F47" i="43"/>
  <c r="F60" i="43" s="1"/>
  <c r="E47" i="43"/>
  <c r="E60" i="43" s="1"/>
  <c r="E52" i="43"/>
  <c r="E31" i="43"/>
  <c r="J55" i="44"/>
  <c r="F6" i="53"/>
  <c r="F5" i="53"/>
  <c r="J52" i="44"/>
  <c r="M123" i="53"/>
  <c r="M104" i="53"/>
  <c r="M85" i="53"/>
  <c r="M65" i="53"/>
  <c r="M45" i="53"/>
  <c r="M25" i="53"/>
  <c r="F31" i="44" a="1"/>
  <c r="F31" i="44" s="1"/>
  <c r="J49" i="44"/>
  <c r="AL102" i="53" l="1"/>
  <c r="AL100" i="53"/>
  <c r="AL99" i="53"/>
  <c r="AL103" i="53"/>
  <c r="AL104" i="53"/>
  <c r="AL101" i="53"/>
  <c r="BJ54" i="53"/>
  <c r="BJ55" i="53"/>
  <c r="F27" i="53"/>
  <c r="I5" i="53"/>
  <c r="K3" i="53" s="1"/>
  <c r="S5" i="53" s="1" a="1"/>
  <c r="S5" i="53" s="1"/>
  <c r="J160" i="53"/>
  <c r="J161" i="53"/>
  <c r="J162" i="53"/>
  <c r="G161" i="53"/>
  <c r="G123" i="53"/>
  <c r="B123" i="53" s="1"/>
  <c r="J124" i="53"/>
  <c r="G105" i="53"/>
  <c r="B104" i="53" s="1"/>
  <c r="J105" i="53"/>
  <c r="J84" i="53"/>
  <c r="J85" i="53"/>
  <c r="G85" i="53"/>
  <c r="J86" i="53"/>
  <c r="AO9" i="53"/>
  <c r="AO10" i="53" s="1"/>
  <c r="I64" i="53"/>
  <c r="I65" i="53"/>
  <c r="J66" i="53"/>
  <c r="G66" i="53"/>
  <c r="V162" i="53"/>
  <c r="G200" i="43" s="1"/>
  <c r="BJ50" i="53"/>
  <c r="BJ51" i="53"/>
  <c r="BJ52" i="53"/>
  <c r="G163" i="53"/>
  <c r="BJ53" i="53"/>
  <c r="BJ49" i="53"/>
  <c r="BJ48" i="53"/>
  <c r="BJ47" i="53"/>
  <c r="BJ44" i="53"/>
  <c r="BJ46" i="53"/>
  <c r="BJ42" i="53"/>
  <c r="BJ45" i="53"/>
  <c r="BJ43" i="53"/>
  <c r="V143" i="53"/>
  <c r="G179" i="43" s="1"/>
  <c r="BF13" i="53"/>
  <c r="BF15" i="53"/>
  <c r="BF14" i="53"/>
  <c r="V124" i="53"/>
  <c r="G158" i="43" s="1"/>
  <c r="BB18" i="53"/>
  <c r="BB21" i="53"/>
  <c r="BB22" i="53"/>
  <c r="BB23" i="53"/>
  <c r="G125" i="53"/>
  <c r="BB16" i="53"/>
  <c r="BB19" i="53"/>
  <c r="BB17" i="53"/>
  <c r="BB20" i="53"/>
  <c r="V105" i="53"/>
  <c r="G137" i="43" s="1"/>
  <c r="AX37" i="53"/>
  <c r="AX36" i="53"/>
  <c r="AX41" i="53"/>
  <c r="AX48" i="53"/>
  <c r="AX42" i="53"/>
  <c r="AX38" i="53"/>
  <c r="AX32" i="53"/>
  <c r="AX46" i="53"/>
  <c r="AX40" i="53"/>
  <c r="AX45" i="53"/>
  <c r="AX51" i="53"/>
  <c r="AX33" i="53"/>
  <c r="AX50" i="53"/>
  <c r="AX34" i="53"/>
  <c r="AX44" i="53"/>
  <c r="AX39" i="53"/>
  <c r="AX52" i="53"/>
  <c r="AX49" i="53"/>
  <c r="AX35" i="53"/>
  <c r="G106" i="53"/>
  <c r="AX47" i="53"/>
  <c r="AX43" i="53"/>
  <c r="G87" i="53"/>
  <c r="V86" i="53"/>
  <c r="G116" i="43" s="1"/>
  <c r="AT52" i="53"/>
  <c r="AT51" i="53"/>
  <c r="V66" i="53"/>
  <c r="AP17" i="53"/>
  <c r="AP19" i="53"/>
  <c r="AP18" i="53"/>
  <c r="AP21" i="53"/>
  <c r="AP22" i="53"/>
  <c r="AP20" i="53"/>
  <c r="G67" i="53"/>
  <c r="V46" i="53"/>
  <c r="AL89" i="53"/>
  <c r="AL70" i="53"/>
  <c r="AL68" i="53"/>
  <c r="AL93" i="53"/>
  <c r="AL59" i="53"/>
  <c r="AL58" i="53"/>
  <c r="AL57" i="53"/>
  <c r="AL95" i="53"/>
  <c r="AL83" i="53"/>
  <c r="AL94" i="53"/>
  <c r="AL60" i="53"/>
  <c r="AL72" i="53"/>
  <c r="AL73" i="53"/>
  <c r="AL61" i="53"/>
  <c r="AL62" i="53"/>
  <c r="AL74" i="53"/>
  <c r="AL86" i="53"/>
  <c r="AL63" i="53"/>
  <c r="AL64" i="53"/>
  <c r="AL66" i="53"/>
  <c r="AL97" i="53"/>
  <c r="AL87" i="53"/>
  <c r="AL81" i="53"/>
  <c r="AL78" i="53"/>
  <c r="AL79" i="53"/>
  <c r="AL65" i="53"/>
  <c r="AL80" i="53"/>
  <c r="AL96" i="53"/>
  <c r="AL76" i="53"/>
  <c r="AL88" i="53"/>
  <c r="AL69" i="53"/>
  <c r="AL82" i="53"/>
  <c r="AL85" i="53"/>
  <c r="AL75" i="53"/>
  <c r="AL71" i="53"/>
  <c r="AL67" i="53"/>
  <c r="AL90" i="53"/>
  <c r="AL91" i="53"/>
  <c r="AL92" i="53"/>
  <c r="AL84" i="53"/>
  <c r="AL77" i="53"/>
  <c r="AL98" i="53"/>
  <c r="V5" i="53"/>
  <c r="AD83" i="53"/>
  <c r="AD89" i="53"/>
  <c r="AD79" i="53"/>
  <c r="AD75" i="53"/>
  <c r="AD87" i="53"/>
  <c r="AD86" i="53"/>
  <c r="AD78" i="53"/>
  <c r="G6" i="53"/>
  <c r="AD72" i="53"/>
  <c r="AD90" i="53"/>
  <c r="AD70" i="53"/>
  <c r="AD77" i="53"/>
  <c r="AD84" i="53"/>
  <c r="AD73" i="53"/>
  <c r="AD91" i="53"/>
  <c r="AD80" i="53"/>
  <c r="AD81" i="53"/>
  <c r="AD82" i="53"/>
  <c r="AD88" i="53"/>
  <c r="AD74" i="53"/>
  <c r="AD76" i="53"/>
  <c r="AD85" i="53"/>
  <c r="AD71" i="53"/>
  <c r="G142" i="53"/>
  <c r="J143" i="53"/>
  <c r="J142" i="53"/>
  <c r="J141" i="53"/>
  <c r="I104" i="53"/>
  <c r="I103" i="53"/>
  <c r="J123" i="53"/>
  <c r="J122" i="53"/>
  <c r="I44" i="53"/>
  <c r="I45" i="53"/>
  <c r="G144" i="53"/>
  <c r="G47" i="53"/>
  <c r="H34" i="55"/>
  <c r="I34" i="55" s="1"/>
  <c r="H33" i="55"/>
  <c r="I33" i="55" s="1"/>
  <c r="H32" i="55"/>
  <c r="I32" i="55" s="1"/>
  <c r="H31" i="55"/>
  <c r="I31" i="55" s="1"/>
  <c r="H30" i="55"/>
  <c r="I30" i="55" s="1"/>
  <c r="H36" i="55"/>
  <c r="I36" i="55" s="1"/>
  <c r="H35" i="55"/>
  <c r="I35" i="55" s="1"/>
  <c r="AK4" i="53"/>
  <c r="H38" i="55"/>
  <c r="I38" i="55" s="1"/>
  <c r="G25" i="53"/>
  <c r="AO8" i="53"/>
  <c r="W25" i="53"/>
  <c r="AC5" i="53"/>
  <c r="AK19" i="53"/>
  <c r="AK18" i="53"/>
  <c r="AK11" i="53"/>
  <c r="AK10" i="53"/>
  <c r="AK24" i="53"/>
  <c r="AK9" i="53"/>
  <c r="AK23" i="53"/>
  <c r="AK7" i="53"/>
  <c r="AK22" i="53"/>
  <c r="AK14" i="53"/>
  <c r="AK6" i="53"/>
  <c r="AK17" i="53"/>
  <c r="AK21" i="53"/>
  <c r="AK20" i="53"/>
  <c r="AK12" i="53"/>
  <c r="BI24" i="53" l="1"/>
  <c r="BI25" i="53"/>
  <c r="BI26" i="53"/>
  <c r="BI19" i="53"/>
  <c r="BI27" i="53"/>
  <c r="BI20" i="53"/>
  <c r="BI28" i="53"/>
  <c r="BI22" i="53"/>
  <c r="BI23" i="53"/>
  <c r="BI21" i="53"/>
  <c r="BI29" i="53"/>
  <c r="BI31" i="53" s="1"/>
  <c r="AH97" i="53"/>
  <c r="AH127" i="53"/>
  <c r="AH126" i="53"/>
  <c r="I123" i="53"/>
  <c r="J104" i="53"/>
  <c r="J103" i="53"/>
  <c r="B85" i="53"/>
  <c r="AS24" i="53"/>
  <c r="AS25" i="53"/>
  <c r="AS26" i="53" s="1"/>
  <c r="AS15" i="53"/>
  <c r="AS5" i="53"/>
  <c r="I122" i="53"/>
  <c r="BA8" i="53"/>
  <c r="AH82" i="53"/>
  <c r="AH103" i="53"/>
  <c r="AH70" i="53"/>
  <c r="AH87" i="53"/>
  <c r="AH125" i="53"/>
  <c r="AH111" i="53"/>
  <c r="AH72" i="53"/>
  <c r="AH74" i="53"/>
  <c r="AH80" i="53"/>
  <c r="AH121" i="53"/>
  <c r="AH115" i="53"/>
  <c r="AH90" i="53"/>
  <c r="AH104" i="53"/>
  <c r="AH99" i="53"/>
  <c r="AH120" i="53"/>
  <c r="AH78" i="53"/>
  <c r="AH84" i="53"/>
  <c r="AH112" i="53"/>
  <c r="AH105" i="53"/>
  <c r="AH79" i="53"/>
  <c r="AH100" i="53"/>
  <c r="G27" i="53"/>
  <c r="AH113" i="53"/>
  <c r="AH118" i="53"/>
  <c r="AH69" i="53"/>
  <c r="AH96" i="53"/>
  <c r="AH76" i="53"/>
  <c r="AH98" i="53"/>
  <c r="AH94" i="53"/>
  <c r="AH123" i="53"/>
  <c r="AH85" i="53"/>
  <c r="AH73" i="53"/>
  <c r="AH91" i="53"/>
  <c r="AH89" i="53"/>
  <c r="AH95" i="53"/>
  <c r="AH116" i="53"/>
  <c r="AH83" i="53"/>
  <c r="V26" i="53"/>
  <c r="W26" i="53" s="1"/>
  <c r="AH117" i="53"/>
  <c r="AH81" i="53"/>
  <c r="AH108" i="53"/>
  <c r="AH119" i="53"/>
  <c r="AH93" i="53"/>
  <c r="AH107" i="53"/>
  <c r="AH109" i="53"/>
  <c r="AH75" i="53"/>
  <c r="AH101" i="53"/>
  <c r="AH86" i="53"/>
  <c r="AH110" i="53"/>
  <c r="AH71" i="53"/>
  <c r="AH102" i="53"/>
  <c r="AH106" i="53"/>
  <c r="AH92" i="53"/>
  <c r="AH122" i="53"/>
  <c r="AH88" i="53"/>
  <c r="AH77" i="53"/>
  <c r="AH114" i="53"/>
  <c r="AH124" i="53"/>
  <c r="BI18" i="53"/>
  <c r="BI17" i="53"/>
  <c r="W162" i="53"/>
  <c r="AS21" i="53"/>
  <c r="AS20" i="53"/>
  <c r="AS22" i="53"/>
  <c r="AS8" i="53"/>
  <c r="AS9" i="53"/>
  <c r="AS17" i="53"/>
  <c r="AS10" i="53"/>
  <c r="AS16" i="53"/>
  <c r="AS23" i="53"/>
  <c r="AS18" i="53"/>
  <c r="AS4" i="53"/>
  <c r="AS12" i="53"/>
  <c r="AS7" i="53"/>
  <c r="AS6" i="53"/>
  <c r="AS3" i="53"/>
  <c r="B161" i="53"/>
  <c r="I160" i="53"/>
  <c r="I161" i="53"/>
  <c r="I142" i="53"/>
  <c r="B142" i="53"/>
  <c r="AS14" i="53"/>
  <c r="I84" i="53"/>
  <c r="AS11" i="53"/>
  <c r="AS13" i="53"/>
  <c r="AS19" i="53"/>
  <c r="I85" i="53"/>
  <c r="B65" i="53"/>
  <c r="J64" i="53"/>
  <c r="J65" i="53"/>
  <c r="I141" i="53"/>
  <c r="BE5" i="53"/>
  <c r="I24" i="53"/>
  <c r="I25" i="53"/>
  <c r="I124" i="53"/>
  <c r="K122" i="53" s="1"/>
  <c r="S124" i="53" s="1"/>
  <c r="I46" i="53"/>
  <c r="K44" i="53" s="1"/>
  <c r="S46" i="53" s="1" a="1"/>
  <c r="S46" i="53" s="1"/>
  <c r="AG8" i="53"/>
  <c r="AG40" i="53"/>
  <c r="AG41" i="53" s="1"/>
  <c r="J34" i="55"/>
  <c r="H55" i="55" s="1"/>
  <c r="J35" i="55"/>
  <c r="H58" i="55" s="1"/>
  <c r="J36" i="55"/>
  <c r="H61" i="55" s="1"/>
  <c r="J37" i="55"/>
  <c r="H64" i="55" s="1"/>
  <c r="J33" i="55"/>
  <c r="H52" i="55" s="1"/>
  <c r="J38" i="55"/>
  <c r="H67" i="55" s="1"/>
  <c r="AG25" i="53"/>
  <c r="AG4" i="53"/>
  <c r="AG17" i="53"/>
  <c r="AG12" i="53"/>
  <c r="AG30" i="53"/>
  <c r="AG22" i="53"/>
  <c r="AG33" i="53"/>
  <c r="AG13" i="53"/>
  <c r="AG18" i="53"/>
  <c r="AG37" i="53"/>
  <c r="AG14" i="53"/>
  <c r="AG24" i="53"/>
  <c r="AG11" i="53"/>
  <c r="AG15" i="53"/>
  <c r="AG5" i="53"/>
  <c r="AG32" i="53"/>
  <c r="AG19" i="53"/>
  <c r="AG6" i="53"/>
  <c r="AG21" i="53"/>
  <c r="AG26" i="53"/>
  <c r="AG34" i="53"/>
  <c r="AG36" i="53"/>
  <c r="AG31" i="53"/>
  <c r="AG38" i="53"/>
  <c r="AG16" i="53"/>
  <c r="AG27" i="53"/>
  <c r="AG29" i="53"/>
  <c r="AG9" i="53"/>
  <c r="AG35" i="53"/>
  <c r="AG7" i="53"/>
  <c r="AG28" i="53"/>
  <c r="AG3" i="53"/>
  <c r="AG10" i="53"/>
  <c r="AG20" i="53"/>
  <c r="AK15" i="53"/>
  <c r="G26" i="53"/>
  <c r="B25" i="53" s="1"/>
  <c r="AK3" i="53"/>
  <c r="AK25" i="53"/>
  <c r="AK5" i="53"/>
  <c r="AK8" i="53"/>
  <c r="AK13" i="53"/>
  <c r="AK16" i="53"/>
  <c r="W66" i="53"/>
  <c r="G32" i="43"/>
  <c r="T5" i="53"/>
  <c r="W143" i="53"/>
  <c r="W86" i="53"/>
  <c r="W124" i="53"/>
  <c r="BI7" i="53"/>
  <c r="BI13" i="53"/>
  <c r="BI8" i="53"/>
  <c r="BI3" i="53"/>
  <c r="BI16" i="53"/>
  <c r="BI9" i="53"/>
  <c r="BI4" i="53"/>
  <c r="BI12" i="53"/>
  <c r="BI15" i="53"/>
  <c r="BI5" i="53"/>
  <c r="BI6" i="53"/>
  <c r="BI10" i="53"/>
  <c r="BI14" i="53"/>
  <c r="BI11" i="53"/>
  <c r="BE6" i="53"/>
  <c r="BE7" i="53"/>
  <c r="BE8" i="53" s="1"/>
  <c r="BE3" i="53"/>
  <c r="BE4" i="53"/>
  <c r="AW7" i="53"/>
  <c r="AW3" i="53"/>
  <c r="AW5" i="53"/>
  <c r="AW8" i="53"/>
  <c r="AW9" i="53"/>
  <c r="AW4" i="53"/>
  <c r="AW6" i="53"/>
  <c r="AG39" i="53"/>
  <c r="AG23" i="53"/>
  <c r="AO4" i="53"/>
  <c r="G95" i="43"/>
  <c r="G31" i="43"/>
  <c r="W105" i="53"/>
  <c r="AO5" i="53"/>
  <c r="AO3" i="53"/>
  <c r="W46" i="53"/>
  <c r="G74" i="43"/>
  <c r="BA5" i="53"/>
  <c r="BA4" i="53"/>
  <c r="BA3" i="53"/>
  <c r="BA6" i="53"/>
  <c r="BA9" i="53"/>
  <c r="BA10" i="53" s="1"/>
  <c r="BA7" i="53"/>
  <c r="AO6" i="53"/>
  <c r="AO7" i="53"/>
  <c r="AC15" i="53"/>
  <c r="AC10" i="53"/>
  <c r="AC8" i="53"/>
  <c r="AC11" i="53"/>
  <c r="AC16" i="53"/>
  <c r="AC17" i="53"/>
  <c r="AC13" i="53"/>
  <c r="AC18" i="53"/>
  <c r="AC12" i="53"/>
  <c r="AC3" i="53"/>
  <c r="AC20" i="53"/>
  <c r="AC6" i="53"/>
  <c r="AC9" i="53"/>
  <c r="AC14" i="53"/>
  <c r="AC19" i="53"/>
  <c r="AC7" i="53"/>
  <c r="AC4" i="53"/>
  <c r="W5" i="53"/>
  <c r="I105" i="53" l="1"/>
  <c r="K103" i="53" s="1"/>
  <c r="S105" i="53" s="1" a="1"/>
  <c r="S105" i="53" s="1"/>
  <c r="T105" i="53" s="1"/>
  <c r="BI30" i="53"/>
  <c r="I143" i="53"/>
  <c r="K141" i="53" s="1"/>
  <c r="S143" i="53" s="1"/>
  <c r="T143" i="53" s="1"/>
  <c r="AS49" i="53"/>
  <c r="AS51" i="53" s="1"/>
  <c r="AS48" i="53"/>
  <c r="G53" i="43"/>
  <c r="AS34" i="53"/>
  <c r="AS31" i="53"/>
  <c r="AS42" i="53"/>
  <c r="AS38" i="53"/>
  <c r="AS30" i="53"/>
  <c r="AS37" i="53"/>
  <c r="AS29" i="53"/>
  <c r="AS43" i="53"/>
  <c r="AS27" i="53"/>
  <c r="AS33" i="53"/>
  <c r="AS44" i="53"/>
  <c r="AS40" i="53"/>
  <c r="AS36" i="53"/>
  <c r="AS46" i="53"/>
  <c r="AS35" i="53"/>
  <c r="AS41" i="53"/>
  <c r="AS32" i="53"/>
  <c r="AS28" i="53"/>
  <c r="G55" i="55" s="1" a="1"/>
  <c r="G55" i="55" s="1"/>
  <c r="AS45" i="53"/>
  <c r="AS47" i="53"/>
  <c r="AS39" i="53"/>
  <c r="I86" i="53"/>
  <c r="K84" i="53" s="1"/>
  <c r="I162" i="53"/>
  <c r="K160" i="53" s="1"/>
  <c r="S162" i="53" s="1" a="1"/>
  <c r="S162" i="53" s="1"/>
  <c r="I66" i="53"/>
  <c r="K64" i="53" s="1"/>
  <c r="S66" i="53" s="1" a="1"/>
  <c r="S66" i="53" s="1"/>
  <c r="T124" i="53"/>
  <c r="G73" i="43"/>
  <c r="J25" i="53"/>
  <c r="J24" i="53"/>
  <c r="G157" i="43"/>
  <c r="T46" i="53"/>
  <c r="AU10" i="53"/>
  <c r="AU11" i="53"/>
  <c r="AU12" i="53"/>
  <c r="AU13" i="53"/>
  <c r="AU14" i="53" s="1"/>
  <c r="AV13" i="53"/>
  <c r="AW13" i="53" s="1"/>
  <c r="AW30" i="53" s="1"/>
  <c r="AV12" i="53"/>
  <c r="AW12" i="53" s="1"/>
  <c r="AV11" i="53"/>
  <c r="AW11" i="53" s="1"/>
  <c r="AV10" i="53"/>
  <c r="AW10" i="53" s="1"/>
  <c r="AC21" i="53"/>
  <c r="AC63" i="53"/>
  <c r="AC64" i="53"/>
  <c r="AC65" i="53"/>
  <c r="AC66" i="53"/>
  <c r="AC67" i="53"/>
  <c r="AC68" i="53"/>
  <c r="AC62" i="53"/>
  <c r="AI26" i="53"/>
  <c r="AI27" i="53" s="1"/>
  <c r="AI28" i="53" s="1"/>
  <c r="AI29" i="53" s="1"/>
  <c r="AI30" i="53" s="1"/>
  <c r="AI31" i="53" s="1"/>
  <c r="AI32" i="53" s="1"/>
  <c r="AI33" i="53" s="1"/>
  <c r="AI34" i="53" s="1"/>
  <c r="AI35" i="53" s="1"/>
  <c r="AI36" i="53" s="1"/>
  <c r="AI37" i="53" s="1"/>
  <c r="AI38" i="53" s="1"/>
  <c r="AI39" i="53" s="1"/>
  <c r="AI40" i="53" s="1"/>
  <c r="AI41" i="53" s="1"/>
  <c r="AI42" i="53" s="1"/>
  <c r="AI43" i="53" s="1"/>
  <c r="AI44" i="53" s="1"/>
  <c r="AI45" i="53" s="1"/>
  <c r="AI46" i="53" s="1"/>
  <c r="AI47" i="53" s="1"/>
  <c r="AI48" i="53" s="1"/>
  <c r="AI49" i="53" s="1"/>
  <c r="AJ26" i="53"/>
  <c r="AK26" i="53" s="1"/>
  <c r="AG57" i="53"/>
  <c r="AG65" i="53"/>
  <c r="AG66" i="53"/>
  <c r="AG60" i="53"/>
  <c r="AG50" i="53"/>
  <c r="AG46" i="53"/>
  <c r="AG51" i="53"/>
  <c r="AG61" i="53"/>
  <c r="AG49" i="53"/>
  <c r="AG42" i="53"/>
  <c r="AG56" i="53"/>
  <c r="AG62" i="53"/>
  <c r="AG55" i="53"/>
  <c r="AG59" i="53"/>
  <c r="AG45" i="53"/>
  <c r="AG58" i="53"/>
  <c r="AG48" i="53"/>
  <c r="AG47" i="53"/>
  <c r="AG52" i="53"/>
  <c r="AG67" i="53"/>
  <c r="AG63" i="53"/>
  <c r="AG44" i="53"/>
  <c r="AG64" i="53"/>
  <c r="AG53" i="53"/>
  <c r="AG54" i="53"/>
  <c r="AG43" i="53"/>
  <c r="BE10" i="53"/>
  <c r="BE11" i="53"/>
  <c r="BE9" i="53"/>
  <c r="BA14" i="53"/>
  <c r="BA12" i="53"/>
  <c r="BA11" i="53"/>
  <c r="BA13" i="53"/>
  <c r="AO12" i="53"/>
  <c r="AO13" i="53"/>
  <c r="AO11" i="53"/>
  <c r="AO14" i="53"/>
  <c r="AO15" i="53"/>
  <c r="AC45" i="53"/>
  <c r="AC48" i="53"/>
  <c r="AC41" i="53"/>
  <c r="AC24" i="53"/>
  <c r="AC58" i="53"/>
  <c r="AC59" i="53"/>
  <c r="AC30" i="53"/>
  <c r="AC40" i="53"/>
  <c r="AC28" i="53"/>
  <c r="AC52" i="53"/>
  <c r="AC47" i="53"/>
  <c r="AC22" i="53"/>
  <c r="AC32" i="53"/>
  <c r="AC46" i="53"/>
  <c r="AC53" i="53"/>
  <c r="AC25" i="53"/>
  <c r="AC54" i="53"/>
  <c r="AC33" i="53"/>
  <c r="AC27" i="53"/>
  <c r="AC31" i="53"/>
  <c r="AC51" i="53"/>
  <c r="AC44" i="53"/>
  <c r="AC60" i="53"/>
  <c r="AC42" i="53"/>
  <c r="AC37" i="53"/>
  <c r="AC43" i="53"/>
  <c r="AC61" i="53"/>
  <c r="AC34" i="53"/>
  <c r="AC56" i="53"/>
  <c r="AC49" i="53"/>
  <c r="AC26" i="53"/>
  <c r="AC29" i="53"/>
  <c r="AC35" i="53"/>
  <c r="AC57" i="53"/>
  <c r="AC55" i="53"/>
  <c r="AC50" i="53"/>
  <c r="AC38" i="53"/>
  <c r="AC39" i="53"/>
  <c r="AC36" i="53"/>
  <c r="AC23" i="53"/>
  <c r="G136" i="43" l="1"/>
  <c r="AG127" i="53"/>
  <c r="AG126" i="53"/>
  <c r="BI40" i="53"/>
  <c r="BI52" i="53" s="1"/>
  <c r="BI32" i="53"/>
  <c r="BI33" i="53"/>
  <c r="BI34" i="53"/>
  <c r="BI35" i="53"/>
  <c r="BI36" i="53"/>
  <c r="BI39" i="53"/>
  <c r="BI37" i="53"/>
  <c r="BI38" i="53"/>
  <c r="G178" i="43"/>
  <c r="S86" i="53" a="1"/>
  <c r="S86" i="53" s="1"/>
  <c r="T86" i="53" s="1"/>
  <c r="AC89" i="53"/>
  <c r="AC90" i="53"/>
  <c r="AC85" i="53"/>
  <c r="AC86" i="53"/>
  <c r="AC87" i="53"/>
  <c r="AC83" i="53"/>
  <c r="AC84" i="53"/>
  <c r="AC88" i="53"/>
  <c r="AC91" i="53"/>
  <c r="I26" i="53"/>
  <c r="K24" i="53" s="1"/>
  <c r="S26" i="53" s="1" a="1"/>
  <c r="S26" i="53" s="1"/>
  <c r="G52" i="43" s="1"/>
  <c r="AG125" i="53"/>
  <c r="AS52" i="53"/>
  <c r="G199" i="43"/>
  <c r="T162" i="53"/>
  <c r="G94" i="43"/>
  <c r="T66" i="53"/>
  <c r="AW14" i="53"/>
  <c r="AW21" i="53"/>
  <c r="AW28" i="53"/>
  <c r="AW27" i="53"/>
  <c r="AW26" i="53"/>
  <c r="AW23" i="53"/>
  <c r="AW18" i="53"/>
  <c r="AW24" i="53"/>
  <c r="AW17" i="53"/>
  <c r="AW22" i="53"/>
  <c r="AW25" i="53"/>
  <c r="AW20" i="53"/>
  <c r="AW29" i="53"/>
  <c r="AW19" i="53"/>
  <c r="AW16" i="53"/>
  <c r="AW38" i="53"/>
  <c r="AW15" i="53"/>
  <c r="AO18" i="53"/>
  <c r="AO21" i="53"/>
  <c r="AO20" i="53"/>
  <c r="AO19" i="53"/>
  <c r="AO22" i="53"/>
  <c r="AO17" i="53"/>
  <c r="BA19" i="53"/>
  <c r="BA22" i="53"/>
  <c r="BA23" i="53"/>
  <c r="BA20" i="53"/>
  <c r="BA21" i="53"/>
  <c r="AG85" i="53"/>
  <c r="AG73" i="53"/>
  <c r="AG100" i="53"/>
  <c r="AG91" i="53"/>
  <c r="AG71" i="53"/>
  <c r="AG70" i="53"/>
  <c r="AG97" i="53"/>
  <c r="AG112" i="53"/>
  <c r="AG103" i="53"/>
  <c r="AG107" i="53"/>
  <c r="AG94" i="53"/>
  <c r="AG121" i="53"/>
  <c r="AG124" i="53"/>
  <c r="AG95" i="53"/>
  <c r="AG115" i="53"/>
  <c r="AG75" i="53"/>
  <c r="AG78" i="53"/>
  <c r="AG118" i="53"/>
  <c r="AG69" i="53"/>
  <c r="AG93" i="53"/>
  <c r="AG74" i="53"/>
  <c r="AG87" i="53"/>
  <c r="AG102" i="53"/>
  <c r="AG83" i="53"/>
  <c r="AG110" i="53"/>
  <c r="AG89" i="53"/>
  <c r="AG117" i="53"/>
  <c r="AG72" i="53"/>
  <c r="AG86" i="53"/>
  <c r="AG99" i="53"/>
  <c r="AG114" i="53"/>
  <c r="AG119" i="53"/>
  <c r="AG101" i="53"/>
  <c r="AG98" i="53"/>
  <c r="AG96" i="53"/>
  <c r="AG122" i="53"/>
  <c r="AG111" i="53"/>
  <c r="AG120" i="53"/>
  <c r="AG123" i="53"/>
  <c r="AG116" i="53"/>
  <c r="AG90" i="53"/>
  <c r="AG82" i="53"/>
  <c r="AG84" i="53"/>
  <c r="AG106" i="53"/>
  <c r="AG77" i="53"/>
  <c r="AG108" i="53"/>
  <c r="AG80" i="53"/>
  <c r="AG113" i="53"/>
  <c r="AG81" i="53"/>
  <c r="AG76" i="53"/>
  <c r="AG92" i="53"/>
  <c r="AG105" i="53"/>
  <c r="AG88" i="53"/>
  <c r="AG79" i="53"/>
  <c r="AG104" i="53"/>
  <c r="AG109" i="53"/>
  <c r="AC74" i="53"/>
  <c r="AC81" i="53"/>
  <c r="AC76" i="53"/>
  <c r="AC79" i="53"/>
  <c r="AC82" i="53"/>
  <c r="AC71" i="53"/>
  <c r="AC77" i="53"/>
  <c r="AC73" i="53"/>
  <c r="AC75" i="53"/>
  <c r="AC80" i="53"/>
  <c r="AC70" i="53"/>
  <c r="AC72" i="53"/>
  <c r="AC78" i="53"/>
  <c r="AJ27" i="53"/>
  <c r="BA16" i="53"/>
  <c r="BA17" i="53"/>
  <c r="BA18" i="53"/>
  <c r="BE14" i="53"/>
  <c r="BE13" i="53"/>
  <c r="BE15" i="53"/>
  <c r="I55" i="55"/>
  <c r="G61" i="55" a="1"/>
  <c r="G61" i="55" s="1"/>
  <c r="G46" i="55" a="1"/>
  <c r="G46" i="55" s="1"/>
  <c r="E58" i="55" a="1"/>
  <c r="E58" i="55" s="1"/>
  <c r="E64" i="55" a="1"/>
  <c r="E64" i="55" s="1"/>
  <c r="G64" i="55" s="1" a="1"/>
  <c r="G64" i="55" s="1"/>
  <c r="E209" i="43" l="1"/>
  <c r="E67" i="55" s="1" a="1"/>
  <c r="E67" i="55" s="1"/>
  <c r="BI50" i="53"/>
  <c r="BI51" i="53"/>
  <c r="BI48" i="53"/>
  <c r="BI42" i="53"/>
  <c r="BI44" i="53"/>
  <c r="BI54" i="53"/>
  <c r="BI49" i="53"/>
  <c r="BI43" i="53"/>
  <c r="BI47" i="53"/>
  <c r="BI53" i="53"/>
  <c r="BI55" i="53"/>
  <c r="BI45" i="53"/>
  <c r="BI46" i="53"/>
  <c r="G115" i="43"/>
  <c r="T26" i="53"/>
  <c r="AW37" i="53"/>
  <c r="AW36" i="53"/>
  <c r="AW50" i="53"/>
  <c r="AW49" i="53"/>
  <c r="AW48" i="53"/>
  <c r="AW43" i="53"/>
  <c r="AW35" i="53"/>
  <c r="AW40" i="53"/>
  <c r="AW44" i="53"/>
  <c r="AW41" i="53"/>
  <c r="AW45" i="53"/>
  <c r="AW42" i="53"/>
  <c r="AW47" i="53"/>
  <c r="AW39" i="53"/>
  <c r="AW32" i="53"/>
  <c r="AW52" i="53"/>
  <c r="G58" i="55" a="1"/>
  <c r="G58" i="55" s="1"/>
  <c r="I58" i="55" s="1"/>
  <c r="AW46" i="53"/>
  <c r="AW34" i="53"/>
  <c r="AW33" i="53"/>
  <c r="AW51" i="53"/>
  <c r="E41" i="43"/>
  <c r="E43" i="55" s="1" a="1"/>
  <c r="E43" i="55" s="1"/>
  <c r="G43" i="55" s="1" a="1"/>
  <c r="G43" i="55" s="1"/>
  <c r="AK27" i="53"/>
  <c r="I64" i="55"/>
  <c r="I61" i="55"/>
  <c r="I46" i="55"/>
  <c r="E52" i="55" a="1"/>
  <c r="E52" i="55" s="1"/>
  <c r="G52" i="55" s="1" a="1"/>
  <c r="G52" i="55" s="1"/>
  <c r="G67" i="55" l="1" a="1"/>
  <c r="G67" i="55" s="1"/>
  <c r="I67" i="55" s="1"/>
  <c r="AK28" i="53"/>
  <c r="AK40" i="53"/>
  <c r="AK49" i="53"/>
  <c r="AK48" i="53"/>
  <c r="AK44" i="53"/>
  <c r="AK43" i="53"/>
  <c r="AK45" i="53"/>
  <c r="AK37" i="53"/>
  <c r="AK32" i="53"/>
  <c r="AK31" i="53"/>
  <c r="AK30" i="53"/>
  <c r="AK42" i="53"/>
  <c r="AK35" i="53"/>
  <c r="AK47" i="53"/>
  <c r="AK29" i="53"/>
  <c r="AK38" i="53"/>
  <c r="AK41" i="53"/>
  <c r="AK33" i="53"/>
  <c r="AK39" i="53"/>
  <c r="AK36" i="53"/>
  <c r="AK34" i="53"/>
  <c r="AK46" i="53"/>
  <c r="I52" i="55"/>
  <c r="I43" i="55"/>
  <c r="AI50" i="53" l="1"/>
  <c r="AI51" i="53" s="1"/>
  <c r="AI52" i="53" s="1"/>
  <c r="AI53" i="53" s="1"/>
  <c r="AI54" i="53" s="1"/>
  <c r="AI55" i="53" s="1"/>
  <c r="AJ50" i="53"/>
  <c r="AK50" i="53" s="1"/>
  <c r="AJ51" i="53" l="1"/>
  <c r="AK51" i="53" l="1"/>
  <c r="AJ52" i="53"/>
  <c r="AK52" i="53" l="1"/>
  <c r="AJ53" i="53"/>
  <c r="AJ54" i="53" s="1"/>
  <c r="AJ55" i="53" l="1"/>
  <c r="AK55" i="53" s="1"/>
  <c r="AK54" i="53"/>
  <c r="AK53" i="53"/>
  <c r="AK100" i="53" l="1"/>
  <c r="AK104" i="53"/>
  <c r="AK101" i="53"/>
  <c r="AK99" i="53"/>
  <c r="AK102" i="53"/>
  <c r="AK103" i="53"/>
  <c r="AI57" i="53"/>
  <c r="AI58" i="53" s="1"/>
  <c r="AI59" i="53" s="1"/>
  <c r="AI60" i="53" s="1"/>
  <c r="AI61" i="53" s="1"/>
  <c r="AI62" i="53" s="1"/>
  <c r="AI63" i="53" s="1"/>
  <c r="AI64" i="53" s="1"/>
  <c r="AI65" i="53" s="1"/>
  <c r="AI66" i="53" s="1"/>
  <c r="AI67" i="53" s="1"/>
  <c r="AI68" i="53" s="1"/>
  <c r="AI69" i="53" s="1"/>
  <c r="AI70" i="53" s="1"/>
  <c r="AI71" i="53" s="1"/>
  <c r="AI72" i="53" s="1"/>
  <c r="AI73" i="53" s="1"/>
  <c r="AI74" i="53" s="1"/>
  <c r="AI75" i="53" s="1"/>
  <c r="AI76" i="53" s="1"/>
  <c r="AI77" i="53" s="1"/>
  <c r="AI78" i="53" s="1"/>
  <c r="AI79" i="53" s="1"/>
  <c r="AI80" i="53" s="1"/>
  <c r="AI81" i="53" s="1"/>
  <c r="AI82" i="53" s="1"/>
  <c r="AI83" i="53" s="1"/>
  <c r="AI84" i="53" s="1"/>
  <c r="AI85" i="53" s="1"/>
  <c r="AI86" i="53" s="1"/>
  <c r="AI87" i="53" s="1"/>
  <c r="AI88" i="53" s="1"/>
  <c r="AI89" i="53" s="1"/>
  <c r="AI90" i="53" s="1"/>
  <c r="AI91" i="53" s="1"/>
  <c r="AI92" i="53" s="1"/>
  <c r="AI93" i="53" s="1"/>
  <c r="AI94" i="53" s="1"/>
  <c r="AI95" i="53" s="1"/>
  <c r="AI96" i="53" s="1"/>
  <c r="AI97" i="53" s="1"/>
  <c r="AI98" i="53" s="1"/>
  <c r="AI99" i="53" s="1"/>
  <c r="AI100" i="53" s="1"/>
  <c r="AI101" i="53" s="1"/>
  <c r="AI102" i="53" s="1"/>
  <c r="AI103" i="53" s="1"/>
  <c r="AI104" i="53" s="1"/>
  <c r="AK92" i="53" l="1"/>
  <c r="AK80" i="53"/>
  <c r="AK96" i="53"/>
  <c r="AK75" i="53"/>
  <c r="AK94" i="53"/>
  <c r="AK69" i="53"/>
  <c r="AK83" i="53"/>
  <c r="AK62" i="53"/>
  <c r="AK64" i="53"/>
  <c r="AK76" i="53"/>
  <c r="AK73" i="53"/>
  <c r="AK86" i="53"/>
  <c r="AK78" i="53"/>
  <c r="AK65" i="53"/>
  <c r="AK90" i="53"/>
  <c r="AK88" i="53"/>
  <c r="AK89" i="53"/>
  <c r="AK63" i="53"/>
  <c r="AK91" i="53"/>
  <c r="AK70" i="53"/>
  <c r="AK85" i="53"/>
  <c r="AK93" i="53"/>
  <c r="AK72" i="53"/>
  <c r="AK82" i="53"/>
  <c r="AK77" i="53"/>
  <c r="AK59" i="53"/>
  <c r="AK95" i="53"/>
  <c r="AK87" i="53"/>
  <c r="AK58" i="53"/>
  <c r="AK98" i="53"/>
  <c r="AK84" i="53"/>
  <c r="AK97" i="53"/>
  <c r="AK81" i="53"/>
  <c r="AK57" i="53"/>
  <c r="AK74" i="53"/>
  <c r="AK67" i="53"/>
  <c r="AK60" i="53"/>
  <c r="AK61" i="53"/>
  <c r="AK68" i="53"/>
  <c r="AK71" i="53"/>
  <c r="AK66" i="53"/>
  <c r="AK79" i="53"/>
  <c r="E49" i="55" l="1" a="1"/>
  <c r="E49" i="55" s="1"/>
  <c r="G49" i="55" s="1" a="1"/>
  <c r="G49" i="55" s="1"/>
  <c r="I49" i="55" s="1"/>
  <c r="J43" i="55" s="1"/>
  <c r="D72" i="55" s="1"/>
  <c r="F76" i="55" l="1"/>
  <c r="F72" i="55"/>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<sst xmlns="http://schemas.openxmlformats.org/spreadsheetml/2006/main" count="3633" uniqueCount="1541">
  <si>
    <t>Projeto Programa de Sustentabilidade da Agência Nacional de Transportes Terrestres - ANTT</t>
  </si>
  <si>
    <t>Programa de Sustentabilidade</t>
  </si>
  <si>
    <t>Razão Social</t>
  </si>
  <si>
    <t>CNPJ</t>
  </si>
  <si>
    <t>O Respondente a ser informado deve ser a pessoa jurídica responsável pela operação do ativo concedido.</t>
  </si>
  <si>
    <t>Representante</t>
  </si>
  <si>
    <t>Cargo do Representante</t>
  </si>
  <si>
    <t>E-mail do Representante</t>
  </si>
  <si>
    <t>Telefone do Representante</t>
  </si>
  <si>
    <t>Data Inicial da Concessão</t>
  </si>
  <si>
    <t>Data Final da Concessão</t>
  </si>
  <si>
    <t>Área de Operação</t>
  </si>
  <si>
    <t>Rodovias</t>
  </si>
  <si>
    <t>Companhias Nível I devem atender ao PDS 1;
Ao menos um dos PDS referentes à mitigação do impacto nas comunidades afetadas (PDS 2, PDS 4, PDS 5, PDS 7 ou PDS 8);
E ao menos um dos PDS referentes à responsabilidade ambiental (PDS 3, PDS 6 ou PDS 9).</t>
  </si>
  <si>
    <t>Nível do Programa</t>
  </si>
  <si>
    <t>Companhias Nível II, devem estabelecer o compromisso de atendimento a todos os Parâmetros de Desempenho de Sustentabilidade estabelecidos na Resolução ANTT 6057/2024.</t>
  </si>
  <si>
    <t>Nível I</t>
  </si>
  <si>
    <t>Companhias Nível III, devem estabelecer o compromisso de atendimento a todos os Parâmetros de Desempenho de Sustentabilidade e da implementação das práticas adicionais de sustentabilidade em relação àquelas exigidas para os PDS no Nível II.</t>
  </si>
  <si>
    <t>Questionário Estratégico</t>
  </si>
  <si>
    <t>PDS 4</t>
  </si>
  <si>
    <t>A infraestrutura da empresa (rodovia, ferrovia etc.) atravessa áreas urbanas ou comunidades vulneráveis?</t>
  </si>
  <si>
    <t>Selecione</t>
  </si>
  <si>
    <t>PDS 5</t>
  </si>
  <si>
    <t>O projeto da empresa envolve desapropriações, remoções ou ocupações em áreas habitadas?</t>
  </si>
  <si>
    <t>PDS 6</t>
  </si>
  <si>
    <t xml:space="preserve">A Companhia está sujeita à consulta ao órgão gestor de Unidade de Conservação em razão? </t>
  </si>
  <si>
    <t>PDS 7</t>
  </si>
  <si>
    <t>A área de influência do projeto inclui povos indígenas, quilombolas ou comunidades tradicionais?</t>
  </si>
  <si>
    <t>PDS 8</t>
  </si>
  <si>
    <t>A região de atuação possui bens tombados, sítios arqueológicos ou manifestações culturais relevantes?</t>
  </si>
  <si>
    <t>PDS a serem atendidos:</t>
  </si>
  <si>
    <r>
      <rPr>
        <b/>
        <sz val="10"/>
        <color theme="1"/>
        <rFont val="Arial"/>
        <family val="2"/>
      </rPr>
      <t>PDS 1</t>
    </r>
    <r>
      <rPr>
        <sz val="10"/>
        <color theme="1"/>
        <rFont val="Arial"/>
        <family val="2"/>
      </rPr>
      <t xml:space="preserve">: </t>
    </r>
  </si>
  <si>
    <t>Estabelecer Política de Sustentabilidade</t>
  </si>
  <si>
    <r>
      <rPr>
        <b/>
        <sz val="10"/>
        <color theme="1"/>
        <rFont val="Arial"/>
        <family val="2"/>
      </rPr>
      <t>PDS 2</t>
    </r>
    <r>
      <rPr>
        <sz val="10"/>
        <color theme="1"/>
        <rFont val="Arial"/>
        <family val="2"/>
      </rPr>
      <t xml:space="preserve">: </t>
    </r>
  </si>
  <si>
    <t>Dignidade do trabalhador</t>
  </si>
  <si>
    <r>
      <rPr>
        <b/>
        <sz val="10"/>
        <color theme="1"/>
        <rFont val="Arial"/>
        <family val="2"/>
      </rPr>
      <t>PDS 3</t>
    </r>
    <r>
      <rPr>
        <sz val="10"/>
        <color theme="1"/>
        <rFont val="Arial"/>
        <family val="2"/>
      </rPr>
      <t xml:space="preserve">: </t>
    </r>
  </si>
  <si>
    <t>Eficiência de Recursos e Prevenção da Poluição</t>
  </si>
  <si>
    <r>
      <rPr>
        <b/>
        <sz val="10"/>
        <color theme="1"/>
        <rFont val="Arial"/>
        <family val="2"/>
      </rPr>
      <t>PDS 4</t>
    </r>
    <r>
      <rPr>
        <sz val="10"/>
        <color theme="1"/>
        <rFont val="Arial"/>
        <family val="2"/>
      </rPr>
      <t xml:space="preserve">: </t>
    </r>
  </si>
  <si>
    <r>
      <rPr>
        <b/>
        <sz val="10"/>
        <color theme="1"/>
        <rFont val="Arial"/>
        <family val="2"/>
      </rPr>
      <t>PDS 5</t>
    </r>
    <r>
      <rPr>
        <sz val="10"/>
        <color theme="1"/>
        <rFont val="Arial"/>
        <family val="2"/>
      </rPr>
      <t xml:space="preserve">: </t>
    </r>
  </si>
  <si>
    <r>
      <rPr>
        <b/>
        <sz val="10"/>
        <color theme="1"/>
        <rFont val="Arial"/>
        <family val="2"/>
      </rPr>
      <t>PDS 6</t>
    </r>
    <r>
      <rPr>
        <sz val="10"/>
        <color theme="1"/>
        <rFont val="Arial"/>
        <family val="2"/>
      </rPr>
      <t>:</t>
    </r>
  </si>
  <si>
    <t>Conservação do meio ambiente e da biodiversidade</t>
  </si>
  <si>
    <r>
      <rPr>
        <b/>
        <sz val="10"/>
        <color theme="1"/>
        <rFont val="Arial"/>
        <family val="2"/>
      </rPr>
      <t>PDS 7</t>
    </r>
    <r>
      <rPr>
        <sz val="10"/>
        <color theme="1"/>
        <rFont val="Arial"/>
        <family val="2"/>
      </rPr>
      <t>:</t>
    </r>
  </si>
  <si>
    <r>
      <rPr>
        <b/>
        <sz val="10"/>
        <color theme="1"/>
        <rFont val="Arial"/>
        <family val="2"/>
      </rPr>
      <t>PDS 8</t>
    </r>
    <r>
      <rPr>
        <sz val="10"/>
        <color theme="1"/>
        <rFont val="Arial"/>
        <family val="2"/>
      </rPr>
      <t>:</t>
    </r>
  </si>
  <si>
    <r>
      <rPr>
        <b/>
        <sz val="10"/>
        <color theme="1"/>
        <rFont val="Arial"/>
        <family val="2"/>
      </rPr>
      <t>PDS 9</t>
    </r>
    <r>
      <rPr>
        <sz val="10"/>
        <color theme="1"/>
        <rFont val="Arial"/>
        <family val="2"/>
      </rPr>
      <t xml:space="preserve">: </t>
    </r>
  </si>
  <si>
    <t>Adaptação e resiliência da Infraestrutura</t>
  </si>
  <si>
    <t>Parâmetros de Desempenho Sustentável (PDS)</t>
  </si>
  <si>
    <t>PDS 1 - Estabelecer Política de Sustentabilidade</t>
  </si>
  <si>
    <t>Basilar</t>
  </si>
  <si>
    <t>Complementar</t>
  </si>
  <si>
    <t>Adicionalidade</t>
  </si>
  <si>
    <t>Atendido(s)</t>
  </si>
  <si>
    <t>Total</t>
  </si>
  <si>
    <t>Fatores Influenciando a Nota de Corte</t>
  </si>
  <si>
    <t>Nota Mínima para Atendimento</t>
  </si>
  <si>
    <t>PDS</t>
  </si>
  <si>
    <t>pontos</t>
  </si>
  <si>
    <t>Estágio da Concessão</t>
  </si>
  <si>
    <t>Adicionalidades</t>
  </si>
  <si>
    <t>Pontuação do PDS</t>
  </si>
  <si>
    <t>Pontuação Máxima</t>
  </si>
  <si>
    <t>Pontuação Obtida</t>
  </si>
  <si>
    <t>PDS 2 - Dignidade do Trabalhador</t>
  </si>
  <si>
    <t>PDS 3 - Eficiência de Recursos e Prevenção da Poluição</t>
  </si>
  <si>
    <t>PDS 4 - Saúde e Segurança da Comunidade</t>
  </si>
  <si>
    <t>PDS 5 - Aquisição de Terra e Reassentamento Involuntário</t>
  </si>
  <si>
    <t>PDS 6 - Conservação do meio ambiente e da biodiversidade</t>
  </si>
  <si>
    <t>PDS 7 - Comunidades Tradicionais</t>
  </si>
  <si>
    <t>PDS 8 - Bens e Patrimônio Cultural</t>
  </si>
  <si>
    <t>PDS 9 - Adaptação e resiliência da Infraestrutura</t>
  </si>
  <si>
    <t>Índice de Desenvolvimento de Sustentabilidade (IDS)</t>
  </si>
  <si>
    <r>
      <rPr>
        <sz val="10"/>
        <color theme="1"/>
        <rFont val="Aptos Narrow"/>
        <family val="2"/>
      </rPr>
      <t xml:space="preserve">− </t>
    </r>
    <r>
      <rPr>
        <sz val="10"/>
        <color theme="1"/>
        <rFont val="Arial"/>
        <family val="2"/>
      </rPr>
      <t>Os PDS 1, 2 e 3 recebem peso fixo de 1, por serem parâmetros aplicáveis de modo mandatório para empresas de Nível I (PDS1) e por representarem parâmetros do viés social (PDS 2) e viés ambiental (PDS 3)e por serem parâmetros com uma quantidade de requisitos elevada.</t>
    </r>
  </si>
  <si>
    <t>− Cada parâmetro recebe um valor proporcional à raiz quadrada da quantidade de seus requisitos, com o objetivo de suavizar cada parâmetro sem prejudicar àqueles que possuem poucos requisitos.</t>
  </si>
  <si>
    <t>− Os pesos dos parâmetros do PDS4 ao PDS9 são distribuidos por interpolação linear entre 0.7 e 1.0, com base em seus valores suavizados, e o valor do PDS mais extenso (PDS 2).</t>
  </si>
  <si>
    <t>− Caso a respondente seja do Nível I, os pesos dos PDS não aplicáveis, conforme mapeado pelo questionário estratégico, são reduzidos em 30% em relação ao valor do peso interpolado.</t>
  </si>
  <si>
    <t>− Nos Níveis II e III, não há minoração de pesos pois a respondente já deve atender a todos os requisitos.</t>
  </si>
  <si>
    <t>Fórmula de Interpolação</t>
  </si>
  <si>
    <t>Parâmetro</t>
  </si>
  <si>
    <t>Total de Requisitos</t>
  </si>
  <si>
    <t>Raiz do total de Requisitos</t>
  </si>
  <si>
    <t>Peso Interpolado</t>
  </si>
  <si>
    <t>PDS 1</t>
  </si>
  <si>
    <t>PDS 2</t>
  </si>
  <si>
    <t>𝑃 = Peso Interpolado</t>
  </si>
  <si>
    <t>PDS 3</t>
  </si>
  <si>
    <t>𝑃𝑚𝑖𝑛 = Valor mínimo do Peso Interpolado (0,6)</t>
  </si>
  <si>
    <t>𝑅 = Raiz da quantidade de requisitos do PDS</t>
  </si>
  <si>
    <t>𝑅𝑚𝑎x = Maior valor da raiz da quantidade de requisitos</t>
  </si>
  <si>
    <t>dos PDS (PDS2)</t>
  </si>
  <si>
    <t>𝑃𝑚𝑎𝑥 = Valor máximo do Peso Interpolado (1,0)</t>
  </si>
  <si>
    <t>PDS 9</t>
  </si>
  <si>
    <t>Resultados e IDS</t>
  </si>
  <si>
    <t xml:space="preserve">Parâmetro </t>
  </si>
  <si>
    <t>Situação</t>
  </si>
  <si>
    <t>∑ Pontuação</t>
  </si>
  <si>
    <t>Peso</t>
  </si>
  <si>
    <t>Resultado</t>
  </si>
  <si>
    <t>IDS</t>
  </si>
  <si>
    <t>Resultado IDS</t>
  </si>
  <si>
    <t>Classificação</t>
  </si>
  <si>
    <t>Descrição</t>
  </si>
  <si>
    <t>Faixa</t>
  </si>
  <si>
    <t>S</t>
  </si>
  <si>
    <t>Excelente</t>
  </si>
  <si>
    <t>{ IDS ∈ R: 90 &lt; IDS ≤ 100 }</t>
  </si>
  <si>
    <t>A</t>
  </si>
  <si>
    <t>Exemplar</t>
  </si>
  <si>
    <t>{ IDS ∈ R: 80 &lt; IDS ≤ 90 }</t>
  </si>
  <si>
    <t>B</t>
  </si>
  <si>
    <t>Muito bom</t>
  </si>
  <si>
    <t>{ IDS ∈ R: 70 &lt; IDS ≤ 80 }</t>
  </si>
  <si>
    <t>C</t>
  </si>
  <si>
    <t>Bom</t>
  </si>
  <si>
    <t>{ IDS ∈ R: 60 &lt; IDS ≤ 70 }</t>
  </si>
  <si>
    <t>D</t>
  </si>
  <si>
    <t>Médio</t>
  </si>
  <si>
    <t>{ IDS ∈ R: 50 &lt; IDS ≤ 60 }</t>
  </si>
  <si>
    <t>E</t>
  </si>
  <si>
    <t>Mínimo</t>
  </si>
  <si>
    <t>{ IDS ∈ R: 40 &lt; IDS ≤ 50 }</t>
  </si>
  <si>
    <t>F</t>
  </si>
  <si>
    <t>Baixo desempenho</t>
  </si>
  <si>
    <t>{ IDS ∈ R: IDS &lt; 40 }</t>
  </si>
  <si>
    <t>ID</t>
  </si>
  <si>
    <t>Requisito</t>
  </si>
  <si>
    <t>Resposta</t>
  </si>
  <si>
    <t>Evidência</t>
  </si>
  <si>
    <t>Abrangência</t>
  </si>
  <si>
    <t>Categoria</t>
  </si>
  <si>
    <t>Valor</t>
  </si>
  <si>
    <t>1.a</t>
  </si>
  <si>
    <t>a) Sistema de Gestão Socioambiental, com base na ISO 14.001, para identificação e gerenciamento adequado dos riscos e impactos socioambientais associados às atividades a serem realizadas pela regulada para execução das obras, operação e manutenção;</t>
  </si>
  <si>
    <t>1.a.1</t>
  </si>
  <si>
    <t>A companhia possui Política de Sustentabilidade formalmente estabelecida?</t>
  </si>
  <si>
    <t>Política de Sustentabilidade aprovada</t>
  </si>
  <si>
    <t>Ambos</t>
  </si>
  <si>
    <t>Voluntário</t>
  </si>
  <si>
    <t>1.a.2</t>
  </si>
  <si>
    <t>É aprovada pela alta direção da companhia?</t>
  </si>
  <si>
    <t>Regra de aprovação na Política / Política corporativa (se apresentar, no próprio documento, o fluxo de aprovações)</t>
  </si>
  <si>
    <t>1.a.3</t>
  </si>
  <si>
    <t>A Política de Sustentabilidade apresenta de forma clara:</t>
  </si>
  <si>
    <t>Política de Sustentabilidade</t>
  </si>
  <si>
    <t>1.a.3.1</t>
  </si>
  <si>
    <r>
      <t xml:space="preserve">a) Âmbito de aplicação abrangendo fornecedores
</t>
    </r>
    <r>
      <rPr>
        <i/>
        <sz val="8"/>
        <rFont val="Arial"/>
        <family val="2"/>
      </rPr>
      <t>(Deve ser aplicada a todos os fornecedores)</t>
    </r>
  </si>
  <si>
    <t>1.a.3.2</t>
  </si>
  <si>
    <t>b) Princípios e objetivos relativos a aspectos sociais e ambientais</t>
  </si>
  <si>
    <t>1.a.3.3</t>
  </si>
  <si>
    <t>c) Papéis e Responsabilidades</t>
  </si>
  <si>
    <t>1.a.4</t>
  </si>
  <si>
    <t>A Política de Sustentabilidade estabelece ou faz referência a processos e/ou programas de treinamento sobre práticas ambientais a fornecedores críticos?</t>
  </si>
  <si>
    <t>1.a.5</t>
  </si>
  <si>
    <t>Tais treinamentos, são formalizados como obrigações por meio de cláusulas contratuais específicas?</t>
  </si>
  <si>
    <t>Contrato padrão de fornecedores / contratos com fornecedores</t>
  </si>
  <si>
    <t>1.a.6</t>
  </si>
  <si>
    <r>
      <t>A Política de Sustentabilidade possui uma periodicidade de revisão formalmente definida?</t>
    </r>
    <r>
      <rPr>
        <sz val="8"/>
        <rFont val="Arial"/>
        <family val="2"/>
      </rPr>
      <t xml:space="preserve">
</t>
    </r>
    <r>
      <rPr>
        <i/>
        <sz val="8"/>
        <rFont val="Arial"/>
        <family val="2"/>
      </rPr>
      <t>(A periodicidade da revisão da política deve ser definida com base nas necessidades e dinâmicas da organização. Recomenda-se que a revisão ocorra regularmente, por exemplo para assegurar que a política esteja atualizada e alinhada com mudanças culturais, regulatórias e organizacionais. Além disso, essa prática permite a adaptação da abordagem às necessidades dos colaboradores e partes interessadas. Revisões extraordinárias devem ser consideradas em casos de eventos significativos que exijam ajustes imediatos na política corporativa.)</t>
    </r>
  </si>
  <si>
    <t>Regra de revisão da Política</t>
  </si>
  <si>
    <t>1.a.7</t>
  </si>
  <si>
    <t>A Política de Sustentabilidade estabelece ou faz referência ao aperfeiçoamento contínuo do Sistema de Gestão Ambiental, seja diretamente ou por meio de instrumentos normativos complementares, como diretrizes, políticas de meio ambiente, gestão ambiental ou mudanças climáticas?</t>
  </si>
  <si>
    <t>Diretrizes e/ou Política de Sustentabilidade/Meio ambiente, processos de gestão ambiental</t>
  </si>
  <si>
    <t>1.a.8</t>
  </si>
  <si>
    <t>O Sistema de Gestão Ambiental é certificado pela ISO 14001?</t>
  </si>
  <si>
    <t>Certificado ISO 14001</t>
  </si>
  <si>
    <t>1.a.9</t>
  </si>
  <si>
    <r>
      <t xml:space="preserve">O escopo da certificação abrange todas as áreas e atividades relacionadas à concessão?
</t>
    </r>
    <r>
      <rPr>
        <i/>
        <sz val="8"/>
        <rFont val="Arial"/>
        <family val="2"/>
      </rPr>
      <t>(Aplica-se também a outros controles equivalentes para os pontos críticos identificados em rodovias e ferrovias.)</t>
    </r>
  </si>
  <si>
    <t>Documento de escopo da certificação / Relatório de Auditoria Externa com Delimitação da abrangência</t>
  </si>
  <si>
    <t>1.a.10</t>
  </si>
  <si>
    <t>O Sistema de Gestão Ambiental é auditado por auditoria interna e/ou externa?</t>
  </si>
  <si>
    <t>Relatório de auditoria Interna / Relatórios de auditoria externa / Plano anual de auditorias</t>
  </si>
  <si>
    <t>1.a.11</t>
  </si>
  <si>
    <t>O Sistema de Gestão Ambiental possui os seguintes elementos básicos:</t>
  </si>
  <si>
    <t>1.a.11.1</t>
  </si>
  <si>
    <t>a) Identificação e avaliação de aspectos e impactos ambientais - A companhia estabelece, implementa e mantém procedimentos sistemáticos para identificar os aspectos ambientais de suas atividades, produtos e serviços, avaliando os impactos associados.</t>
  </si>
  <si>
    <t xml:space="preserve">Matriz de aspectos e impactos ambientais e procedimento de identificação e avaliação </t>
  </si>
  <si>
    <t>1.a.11.2</t>
  </si>
  <si>
    <t>b) Controles operacionais e procedimentos de gestão de riscos ambientais - A companhia implementa controles operacionais, incluindo procedimentos documentados e critérios operacionais, para assegurar que atividades associadas a riscos ambientais identificados sejam realizadas sob condições controladas.</t>
  </si>
  <si>
    <t>Procedimentos operacionais Padrão (Pops) / Plano de gerenciamento de riscos ambientais / Registros de treinamentos e inspeções.</t>
  </si>
  <si>
    <t>1.a.11.3</t>
  </si>
  <si>
    <r>
      <t xml:space="preserve">c) Planejamento e resposta a emergências ambientais e sociais -  A companhia estabelece, implementa e testa periodicamente procedimentos para identificar e responder a situações de emergência ambiental,  a fim de prevenir e mitigar impactos diversos.
</t>
    </r>
    <r>
      <rPr>
        <i/>
        <sz val="8"/>
        <rFont val="Arial"/>
        <family val="2"/>
      </rPr>
      <t>(A periodicidade dos testes deve ser definida com base nas necessidades e dinâmicas da organização.)</t>
    </r>
  </si>
  <si>
    <t>Plano de atendimento a Emergências (PAE) / Simulados de Emergência e registros de participação / Procedimentos de resposta a incidentes</t>
  </si>
  <si>
    <t>1.a.11.4</t>
  </si>
  <si>
    <t>d) Monitoramento, medição e análise de desempenho ambiental - A companhia monitora e mede os principais parâmetros de desempenho ambiental utilizando indicadores, análises estatísticas e avaliações regulares para assegurar a conformidade com os objetivos definidos.</t>
  </si>
  <si>
    <t>Relatórios de monitoramento ambiental /
Indicadores ambientais (ex: consumo de água, emissões, resíduos)</t>
  </si>
  <si>
    <t>1.a.11.5</t>
  </si>
  <si>
    <r>
      <t xml:space="preserve">e) Revisão pela alta direção - A alta direção da companhia realiza revisões periódicas do SGA.
</t>
    </r>
    <r>
      <rPr>
        <i/>
        <sz val="8"/>
        <rFont val="Arial"/>
        <family val="2"/>
      </rPr>
      <t>(A periodicidade da revisão do SGA deve ser definida com base nas necessidades e dinâmicas da organização. Recomenda-se que a revisão ocorra regularmente, por exemplo, anualmente ou a cada dois anos, para assegurar que o sistema esteja atualizado e alinhado com mudanças culturais, regulatórias e organizacionais.)</t>
    </r>
  </si>
  <si>
    <t>Atas de reunião de revisão do SGA / Plano de ação decorrente da revisão / Regra de revisão do SGA</t>
  </si>
  <si>
    <t>1.a.Ad</t>
  </si>
  <si>
    <t>1.a.Ad.1</t>
  </si>
  <si>
    <r>
      <t xml:space="preserve">A Política de Sustentabilidade, quando revisada periodicamente, esta revisão é feita com envolvimento de partes interessadas?
</t>
    </r>
    <r>
      <rPr>
        <i/>
        <sz val="9"/>
        <rFont val="Arial"/>
        <family val="2"/>
      </rPr>
      <t>(O envolvimento de partes interessadas se dá, tipicamente, por meio de consultas, diálogos, interações abrangendo funcionários próprios, colaboradores/fornecedores, consumidores, comunidades impactadas.)
(A periodicidade da revisão da política deve ser definida com base nas necessidades e dinâmicas da organização. Recomenda-se que a revisão ocorra regularmente, por exemplo, anualmente ou a cada dois anos, para assegurar que a política esteja atualizada e alinhada com mudanças culturais, regulatórias e organizacionais. Além disso, essa prática permite a adaptação da abordagem às necessidades dos colaboradores e partes interessadas. Revisões extraordinárias devem ser consideradas em casos de eventos significativos que exijam ajustes imediatos na política corporativa.)</t>
    </r>
  </si>
  <si>
    <t>Histórico de revisão da Política / Atas de reunião com envolvimento de partes interessadas / Regra de revisão da Política</t>
  </si>
  <si>
    <t>1.a.Ad.2</t>
  </si>
  <si>
    <t>O Sistema de Gestão Ambiental da companhia é alinhada a estratégias climáticas setoriais e nacionais, como o Plano Clima e a NDC brasileira?</t>
  </si>
  <si>
    <t>Documentos citando compromissos com estratégias climáticas / plano estratégico ESG com menção ao Plano Clima / relatórios de alinhamento com diretrizes setoriais.</t>
  </si>
  <si>
    <t>1.a.Ad.3</t>
  </si>
  <si>
    <r>
      <t xml:space="preserve">A companhia divulga Relatórios IFRS S1 e S2?
</t>
    </r>
    <r>
      <rPr>
        <i/>
        <sz val="9"/>
        <rFont val="Arial"/>
        <family val="2"/>
      </rPr>
      <t>(Divulgação obrigatória para empresas de capital aberto a partir de 2026)</t>
    </r>
  </si>
  <si>
    <t>Relatório IFRS S1 e S2</t>
  </si>
  <si>
    <t>1.a.Ad.4</t>
  </si>
  <si>
    <t>A companhia divulga Relatórios de Sustentabilidade ou Integrado anualmente?</t>
  </si>
  <si>
    <t>Relatórios de Sustentabilidade /Integrado</t>
  </si>
  <si>
    <t>1.a.Ad.6</t>
  </si>
  <si>
    <t>Caso a companhia possua processo estruturado ou plano formal para o monitoramento e o reporte de indicadores Global Reporting Initiative (GRI) com base ou em conformidade com as normas do GRI em seu Relatório Anual de Sustentabilidade/Integrado, quais dos seguintes indicadores estão contemplados?</t>
  </si>
  <si>
    <t>1.a.Ad.6.1</t>
  </si>
  <si>
    <t>a) Global Reporting Initiative (GRI) 2-5: Verificação externa</t>
  </si>
  <si>
    <t xml:space="preserve">Relatório de Sustentabilidade / Integrado </t>
  </si>
  <si>
    <t>1.a.Ad.6.2</t>
  </si>
  <si>
    <t>b) Global Reporting Initiative (GRI) 2-12: Papel desempenhado pelo mais alto órgão de governança na supervisão da gestão dos impactos</t>
  </si>
  <si>
    <t>1.b</t>
  </si>
  <si>
    <t>b) estrutura organizacional da equipe socioambiental da regulada para a gestão da política socioambiental proposta;</t>
  </si>
  <si>
    <t>1.b.1</t>
  </si>
  <si>
    <t>A companhia possui uma estrutura de governança socioambiental formalmente estabelecida?</t>
  </si>
  <si>
    <t>Estatuto social ou regimento interno / Documento de governança corporativa / Relatório de administração ou Sustentabilidade com seção de governança / Relatório de sustentabilidade/integrado  (desde que explícito e detalhado nesse aspecto)</t>
  </si>
  <si>
    <t>1.b.2</t>
  </si>
  <si>
    <t xml:space="preserve">A companhia possui organograma atualizado que defina a estrutura da governança corporativa, incluindo Comitês, Conselho de Administração, Diretoria entre outras alçadas pela gestão interna para aspectos sociais e ambientais?  </t>
  </si>
  <si>
    <t>Organograma institucional atualizado / Apresentações institucionais ou relatórios com estrutura hierárquica/ Relatório de Sustentabilidade/Integrado  (desde que explícito e detalhado nesse aspecto)</t>
  </si>
  <si>
    <t>1.b.3</t>
  </si>
  <si>
    <t>A companhia possui definição dos papéis e responsabilidades de sua estrutura de governança e gestão de aspectos sociais e ambientais?</t>
  </si>
  <si>
    <t>Regimento interno do Conselho de Administração e Comitês / Descrição de cargos e funções / Políticas de governança e compliance/ Relatório de sustentabilidade/integrado  (desde que explícito e detalhado nesse aspecto)</t>
  </si>
  <si>
    <t>1.b.4</t>
  </si>
  <si>
    <t>A equipe socioambiental possui suas habilidades e competências mapeadas para riscos e oportunidades de sustentabilidade e mudanças climáticas?</t>
  </si>
  <si>
    <t>Plano de capacitação alinhado a temas ESG e mudanças climáticas / Relatórios de avaliação de desempenho da equipe</t>
  </si>
  <si>
    <t>1.b.5</t>
  </si>
  <si>
    <r>
      <t xml:space="preserve">A companhia possui área interna e/ou profissionais dedicados ao atendimento regulatório social e ambiental?
</t>
    </r>
    <r>
      <rPr>
        <i/>
        <sz val="9"/>
        <rFont val="Arial"/>
        <family val="2"/>
      </rPr>
      <t>(Refere-se à existência de área interna e/ou profissionais aptos ao acompanhamento e endereçamento regulatório, entendido como normas de cunho social e ambiental incidentes na operação)</t>
    </r>
  </si>
  <si>
    <t>Nomeação formal ou descrição de cargo/função</t>
  </si>
  <si>
    <t>1.b.Ad</t>
  </si>
  <si>
    <t>1.b.Ad.1</t>
  </si>
  <si>
    <t>A companhia possui estudo de materialidade de impacto ambiental e financeiro?</t>
  </si>
  <si>
    <t>Matriz de materialidade de impacto/ Estudo de dupla materialidade / Relatório de Sustentabilidade/Integrado (desde que explícito e detalhado nesse aspecto)</t>
  </si>
  <si>
    <t>1.b.Ad.2</t>
  </si>
  <si>
    <t>A companhia integra temas ESG (como riscos climáticos, sociais e de governança) em sua matriz de risco e em seu sistema de compliance?</t>
  </si>
  <si>
    <t>Políticas ou procedimentos internos de gestão de riscos e conformidade</t>
  </si>
  <si>
    <t>1.b.Ad.3</t>
  </si>
  <si>
    <t>Caso a companhia possua processo estruturado ou plano formal para o monitoramento e o reporte de indicadores Global Reporting Initiative (GRI) com base ou em conformidade com as normas do Global Reporting Initiative (GRI) Standard em seu Relatório Anual de Sustentabilidade/Integrado, quais dos seguintes indicadores estão contemplados?</t>
  </si>
  <si>
    <t>1.b.Ad.3.1</t>
  </si>
  <si>
    <t>a) Global Reporting Initiative (GRI) 2-9: Estrutura de governança e sua composição</t>
  </si>
  <si>
    <t>Relatório de Sustentabilidade / Integrado</t>
  </si>
  <si>
    <t>1.c</t>
  </si>
  <si>
    <t>c) metas socioambientais a serem adotadas;</t>
  </si>
  <si>
    <t>1.c.1</t>
  </si>
  <si>
    <t>A companhia possui metas sociais e ambientais públicas e/ou internas, formalmente estabelecidas?</t>
  </si>
  <si>
    <t>Plano de Sustentabilidade ou ESG / Documento de metas e objetivos socioambientais / Relatórios de planejamento estratégico / Relatório de Sustentabilidade/Integrado (desde que explícito e detalhado nesse aspecto)</t>
  </si>
  <si>
    <t>1.c.2</t>
  </si>
  <si>
    <t>As metas divulgadas publicamente estão acompanhas de status de monitoramento e definição de horizonte temporal?</t>
  </si>
  <si>
    <t>Meta e respectivo prazo e status de evolução, publicado em site da Companhia ou documento (ex. Relatório de Sustentabilidade, documento de status de Política ou Programa específico etc.)</t>
  </si>
  <si>
    <t>1.c.3</t>
  </si>
  <si>
    <t>As metas socioambientais são comunicadas a todos os níveis da companhia?</t>
  </si>
  <si>
    <t>Comunicados internos (intranet, e-mails, murais).</t>
  </si>
  <si>
    <t>1.c.4</t>
  </si>
  <si>
    <t>Todos os colaboradores da companhia são incentivados a contribuir para o atingimento das metas socioambientais"?</t>
  </si>
  <si>
    <t>Programas de engajamento interno / Registros de participação em campanhas ou metas coletivas / Pesquisas internas de percepção ou engajamento.</t>
  </si>
  <si>
    <t>1.c.5</t>
  </si>
  <si>
    <t>A companhia associa o atingimento de suas metas socioambientais ao programa de remuneração variável da empresa?</t>
  </si>
  <si>
    <t>Política de remuneração variável / Critérios de avaliação de desempenho com metas ESG / Relatórios de RH ou atas de comitês de remuneração.</t>
  </si>
  <si>
    <t>1.c.5.1</t>
  </si>
  <si>
    <t>a) Sim</t>
  </si>
  <si>
    <t>1.c.5.2</t>
  </si>
  <si>
    <t>b) Não</t>
  </si>
  <si>
    <t>1.c.5.3</t>
  </si>
  <si>
    <t>c) Não aplicável / A companhia não possui programa de remuneração variável</t>
  </si>
  <si>
    <t>1.c.6</t>
  </si>
  <si>
    <t>Caso a companhia possua suas metas socioambientais associadas ao programa de remuneração variável, quais tipos de colaboradores o programa abrange:</t>
  </si>
  <si>
    <t>Documento que define os cargos elegíveis /
Relatórios de RH com distribuição de bônus por área / Critérios de elegibilidade por nível hierárquico.</t>
  </si>
  <si>
    <t>1.c.6.1</t>
  </si>
  <si>
    <t>a) Todos os colaboradores da companhia</t>
  </si>
  <si>
    <t>1.c.6.2</t>
  </si>
  <si>
    <t>b) Alta liderança (diretores, conselheiros, presidência)</t>
  </si>
  <si>
    <t>1.c.6.3</t>
  </si>
  <si>
    <t>c) Gerentes e coordenadores</t>
  </si>
  <si>
    <t>1.c.6.4</t>
  </si>
  <si>
    <t>d) Não aplicável / A companhia não possui programa de remuneração variável</t>
  </si>
  <si>
    <t>1.c.7</t>
  </si>
  <si>
    <r>
      <t>A companhia publica os status de progresso e resultados de atingimento de suas metas públicas de forma periódica?</t>
    </r>
    <r>
      <rPr>
        <sz val="8"/>
        <rFont val="Arial"/>
        <family val="2"/>
      </rPr>
      <t xml:space="preserve">
</t>
    </r>
    <r>
      <rPr>
        <i/>
        <sz val="8"/>
        <rFont val="Arial"/>
        <family val="2"/>
      </rPr>
      <t>(A periodicidade da publicação de status das metas deve ser definida com base nas necessidades e dinâmicas da organização .Recomenda-se que a publicação ocorra regularmente, por exemplo, anualmente ou a cada dois anos</t>
    </r>
    <r>
      <rPr>
        <i/>
        <sz val="10"/>
        <rFont val="Arial"/>
        <family val="2"/>
      </rPr>
      <t>.)</t>
    </r>
  </si>
  <si>
    <t>Relatórios de Sustentabilidade  (desde que explícito e detalhado nesse aspecto) / Dashboards públicos ou internos / Comunicados institucionais com status de metas.</t>
  </si>
  <si>
    <t>1.c.7.1</t>
  </si>
  <si>
    <t>1.c.7.2</t>
  </si>
  <si>
    <t>1.c.7.3</t>
  </si>
  <si>
    <t>c) Não Aplicável. A companhia não possui metas públicas.</t>
  </si>
  <si>
    <t>1.c.8</t>
  </si>
  <si>
    <t>A companhia define metas alinhadas aos Objetivos de Desenvolvimento Sustentável (ODS) da ONU?</t>
  </si>
  <si>
    <t>Plano de Sustentabilidade com mapeamento das metas aos ODS / Relatório de Sustentabilidade com seção específica sobre ODS / Matriz de materialidade com cruzamento entre temas relevantes e ODS / Declarações institucionais ou compromissos públicos com os ODS.</t>
  </si>
  <si>
    <t>1.c.Ad</t>
  </si>
  <si>
    <t>1.c.Ad.1</t>
  </si>
  <si>
    <t>1.c.Ad.1.1</t>
  </si>
  <si>
    <t>a) Global Reporting Initiative (GRI) 2-22: Declaração sobre estratégia de desenvolvimento sustentável</t>
  </si>
  <si>
    <t>1.d</t>
  </si>
  <si>
    <t>d) canais de comunicação e gestão para recebimento, tratamento e resposta a consultas e reclamações externas;</t>
  </si>
  <si>
    <t>1.d.1</t>
  </si>
  <si>
    <t>A companhia possui um sistema formalmente estabelecido para o submissão e tratamento de denúncias e/ou reclamações?</t>
  </si>
  <si>
    <t>Canal de ética, conformidade e denúncia</t>
  </si>
  <si>
    <t>1.d.2</t>
  </si>
  <si>
    <t>É garantido ao denunciante o anonimato, a confidencialidade, a imparcialidade e a proteção contra retaliação?</t>
  </si>
  <si>
    <t>1.d.3</t>
  </si>
  <si>
    <t>A companhia designa responsáveis para a avaliação e apuração das denúncias recebidas, ou, caso a apuração seja realizada por terceiros, utiliza empresas especializadas nesse serviço?</t>
  </si>
  <si>
    <t>1.d.4</t>
  </si>
  <si>
    <t>A companhia possui procedimentos formais para a resolução, tratamento e resposta a incidentes?</t>
  </si>
  <si>
    <t>1.d.5</t>
  </si>
  <si>
    <t>O canal de comunicação abrange denúncias e/ou reclamações externas relacionadas aos seguintes temas:</t>
  </si>
  <si>
    <t>1.d.5.1</t>
  </si>
  <si>
    <t>a) Discriminação</t>
  </si>
  <si>
    <t>1.d.5.2</t>
  </si>
  <si>
    <t>b) Assédio e/ou violência de gênero e/ou raça</t>
  </si>
  <si>
    <t>1.d.5.3</t>
  </si>
  <si>
    <t>c) Violação a direitos de populações indígenas e tradicionais</t>
  </si>
  <si>
    <t>1.d.5.4</t>
  </si>
  <si>
    <t>d) Reassentamento de populações</t>
  </si>
  <si>
    <t>1.d.5.5</t>
  </si>
  <si>
    <t>e) Aspectos ambientais</t>
  </si>
  <si>
    <t>1.d.5.6</t>
  </si>
  <si>
    <t>f) Segurança da informação e corrupção</t>
  </si>
  <si>
    <t>1.d.6</t>
  </si>
  <si>
    <t>O sistema de denúncias e/ou reclamações é acessível/disponibilizado a:</t>
  </si>
  <si>
    <t>1.d.6.1</t>
  </si>
  <si>
    <t>a) Funcionários</t>
  </si>
  <si>
    <t>1.d.6.2</t>
  </si>
  <si>
    <t>b) Fornecedores</t>
  </si>
  <si>
    <t>1.d.6.3</t>
  </si>
  <si>
    <t>c) Consumidores / Clientes / Usuários</t>
  </si>
  <si>
    <t>1.d.6.4</t>
  </si>
  <si>
    <t>d) Comunidade</t>
  </si>
  <si>
    <t>1.d.Ad</t>
  </si>
  <si>
    <t>1.d.Ad.1</t>
  </si>
  <si>
    <t>1.d.Ad.1.1</t>
  </si>
  <si>
    <t>a) Global Reporting Initiative (GRI) 406-1: Casos de discriminação e medidas corretivas tomadas</t>
  </si>
  <si>
    <t>1.e</t>
  </si>
  <si>
    <t>e) Plano de Engajamento de Partes Interessadas;</t>
  </si>
  <si>
    <t>1.e.1</t>
  </si>
  <si>
    <t>A companhia possui Plano de Engajamento de Partes Interessadas formalmente estabelecido?</t>
  </si>
  <si>
    <t>Documento formal do Plano de Engajamento de Stakeholders / Matriz de partes interessadas com estratégias de engajamento / Relatórios de atividades de relacionamento com stakeholders / Outros documentos de instrumentos normativos como diretrizes etc.</t>
  </si>
  <si>
    <t>1.e.2</t>
  </si>
  <si>
    <t>O Plano de Engajamento de Partes Interessadas possui as seguintes características:</t>
  </si>
  <si>
    <t>1.e.2.1</t>
  </si>
  <si>
    <t>a) Mapeamento das partes interessadas</t>
  </si>
  <si>
    <t>1.e.2.2</t>
  </si>
  <si>
    <r>
      <t xml:space="preserve">b) Espaços para diálogo e a escuta ativa
</t>
    </r>
    <r>
      <rPr>
        <i/>
        <sz val="8"/>
        <rFont val="Arial"/>
        <family val="2"/>
      </rPr>
      <t>(Ex.: Audiências públicas; conselhos comunitários; grupos focais; entrevistas; pesquisas; canais de ouvidoria; assembleias comunitárias; plataformas de digitais, etc.)</t>
    </r>
  </si>
  <si>
    <t>1.e.3</t>
  </si>
  <si>
    <t>Espaços de diálogo e escuta ativa incluem meios para:</t>
  </si>
  <si>
    <t>Registros de reuniões, oficinas, audiências públicas / Ferramentas de escuta ativa (pesquisas, formulários, plataformas digitais) / Relatórios de feedback e respostas às partes interessadas / Outros documentos de instrumentos normativos como diretrizes etc.</t>
  </si>
  <si>
    <t>1.e.3.1</t>
  </si>
  <si>
    <t>a) Divulgação de iniciativas</t>
  </si>
  <si>
    <t>1.e.3.2</t>
  </si>
  <si>
    <t>b) Recebimento de feedbacks</t>
  </si>
  <si>
    <t>1.e.3.3</t>
  </si>
  <si>
    <t>c) Gerenciamento de conflitos</t>
  </si>
  <si>
    <t>1.e.3.4</t>
  </si>
  <si>
    <t>d) Comunicações externas no geral</t>
  </si>
  <si>
    <t>1.e.4</t>
  </si>
  <si>
    <t>A companhia engaja as partes interessadas por meio de:</t>
  </si>
  <si>
    <t>Cronograma de ações de engajamento / Relatórios de relacionamento comunitário ou institucional / Evidências de parcerias com ONGs, comunidades, setor privado / Outros documentos de instrumentos normativos como diretrizes etc.</t>
  </si>
  <si>
    <t>1.e.4.1</t>
  </si>
  <si>
    <t>a) Pesquisas</t>
  </si>
  <si>
    <t>1.e.4.2</t>
  </si>
  <si>
    <t>b) Canais de comunicação</t>
  </si>
  <si>
    <t>1.e.4.3</t>
  </si>
  <si>
    <t>c) Página de Relações com Investidores</t>
  </si>
  <si>
    <t>1.e.4.4</t>
  </si>
  <si>
    <t>d) Projetos sociais</t>
  </si>
  <si>
    <t>1.e.4.5</t>
  </si>
  <si>
    <t>e) Reuniões periódicas</t>
  </si>
  <si>
    <t>1.e.5</t>
  </si>
  <si>
    <t>A companhia avalia a efetividade dos seus canais de engajamento com base na quantidade de grupos de partes interessadas atingidos?</t>
  </si>
  <si>
    <t>Relatórios de engajamento com indicadores quantitativos (ex.: número e tipos de grupos atingidos por canal).</t>
  </si>
  <si>
    <t>1.e.Ad</t>
  </si>
  <si>
    <t>1.e.Ad.1</t>
  </si>
  <si>
    <t>1.e.Ad.1.1</t>
  </si>
  <si>
    <t>a) Global Reporting Initiative (GRI) 2-29:  Abordagem para engajamento de stakeholders</t>
  </si>
  <si>
    <t>1.f</t>
  </si>
  <si>
    <t>f) cronograma de treinamentos e de implantação do Sistema de Gestão Ambiental</t>
  </si>
  <si>
    <t>1.f.1</t>
  </si>
  <si>
    <r>
      <t xml:space="preserve">A companhia executa treinamentos para todos os colaboradores que atuam em atividades com impacto ambiental e/ou estão envolvidos com o funcionamento e implantação do Sistema de Gestão Ambiental?
</t>
    </r>
    <r>
      <rPr>
        <i/>
        <sz val="8"/>
        <rFont val="Arial"/>
        <family val="2"/>
      </rPr>
      <t>(Escopo mínimo dos treinamentos e periodicidade de realização e atualização deve ser definida com base nas necessidades e dinâmicas da organização. Deve abordar minimamente os aspectos ambientais que a companhia julga mais relevantes ao seu contexto e respostas a situações emergenciais.)</t>
    </r>
  </si>
  <si>
    <t>Cronograma de treinamentos ambientais / Registros de participação (listas de presença, certificados) / Conteúdo programático dos treinamentos / Relatórios de capacitação ou desenvolvimento de pessoal / Plano anual de educação ambiental corporativa.</t>
  </si>
  <si>
    <t>1.f.Ad</t>
  </si>
  <si>
    <t>1.f.Ad.1</t>
  </si>
  <si>
    <t>A companhia possui programas internos que incentivam e reconhecem a participação de colaboradores e terceiros na implantação do Sistema de Gestão Ambiental, incluindo treinamentos, capacitações e sugestões de melhoria?</t>
  </si>
  <si>
    <t>Política ou regime interno de incentivo à participação em programas ambientais / Registros de campanhas de engajamento (ex: “Semana do Meio Ambiente”, concursos de ideias) / Relatórios de RH ou ESG com indicadores de participação / Certificados ou prêmios concedidos a colaboradores e terceiros / Comunicados institucionais sobre reconhecimento de boas práticas.</t>
  </si>
  <si>
    <t>2.a</t>
  </si>
  <si>
    <t>a) Política de Gestão de Recursos Humanos e/ou Pessoas, observando a promoção de diversidade, equidade e inclusão;</t>
  </si>
  <si>
    <t>2.a.1</t>
  </si>
  <si>
    <t>A companhia possui uma política corporativa formalmente adotada que aborde questões relacionadas à gestão de pessoas e relações de trabalho, além de diversidade, equidade e inclusão?</t>
  </si>
  <si>
    <t>Política corporativa formalmente adotada</t>
  </si>
  <si>
    <t>2.a.2</t>
  </si>
  <si>
    <t>2.a.3</t>
  </si>
  <si>
    <r>
      <t xml:space="preserve">Possui uma periodicidade de revisão formalmente definida?
</t>
    </r>
    <r>
      <rPr>
        <i/>
        <sz val="8"/>
        <color theme="1"/>
        <rFont val="Arial"/>
        <family val="2"/>
      </rPr>
      <t>(A periodicidade da revisão da política deve ser definida com base nas necessidades e dinâmicas da organização. Recomenda-se que a revisão ocorra regularmente, por exemplo, anualmente ou a cada dois anos, para assegurar que a política esteja atualizada e alinhada com mudanças culturais, regulatórias e organizacionais. Além disso, essa prática permite a adaptação da abordagem às necessidades dos colaboradores e partes interessadas. Revisões extraordinárias devem ser consideradas em casos de eventos significativos que exijam ajustes imediatos na política corporativa.)</t>
    </r>
  </si>
  <si>
    <t>Regra de revisão na Política</t>
  </si>
  <si>
    <t>2.a.4</t>
  </si>
  <si>
    <t>Em sua política corporativa de pessoas/direitos humanos, a companhia referencia explicitamente pessoas com deficiência como uma das razões para a não discriminação?</t>
  </si>
  <si>
    <t>2.a.5</t>
  </si>
  <si>
    <t>A companhia realiza ações de engajamento ou treinamento relacionadas à política de pessoas (DEI), com uma frequência mínima anual?</t>
  </si>
  <si>
    <t xml:space="preserve">Conteúdo programático e periodicidade da capacitação interna </t>
  </si>
  <si>
    <t>2.a.6</t>
  </si>
  <si>
    <t>A companhia repudia qualquer tipo de discriminação de gênero e raça em todas as suas práticas?</t>
  </si>
  <si>
    <t>Dispositivo explícito na Política</t>
  </si>
  <si>
    <t>2.a.Ad</t>
  </si>
  <si>
    <t>2.a.Ad.1</t>
  </si>
  <si>
    <t>A companhia implementa programas de desenvolvimento de carreira e liderança com o objetivo de equilibrar a representatividade de raça e gênero, bem como suas intersecções, em cargos de coordenação, gerência e direção?</t>
  </si>
  <si>
    <t>2.a.Ad.1.1</t>
  </si>
  <si>
    <r>
      <t xml:space="preserve">A companhia possui programas de treinamento que abrangem oportunidades para pessoas com menor nível de escolaridade com o objetivo de promover progressão igualitária?
</t>
    </r>
    <r>
      <rPr>
        <i/>
        <sz val="8"/>
        <rFont val="Arial"/>
        <family val="2"/>
      </rPr>
      <t>(Exemplos incluem cursos de capacitação técnica voltados a funções operacionais, treinamentos com linguagem acessível, programas de alfabetização ou reforço escolar, trilhas de desenvolvimento profissional para colaboradores com ensino fundamental ou médio incompleto, e parcerias com instituições de ensino técnico ou comunitário.)</t>
    </r>
  </si>
  <si>
    <t>Conteúdo programático e periodicidade da capacitação interna  / Texto do programa</t>
  </si>
  <si>
    <t>2.a.Ad.2</t>
  </si>
  <si>
    <r>
      <t xml:space="preserve">A companhia oferece treinamento para todos os níveis hierárquicos, com o objetivo de identificar, combater e eliminar práticas discriminatórias, assédio e preconceitos de gênero e raça?
</t>
    </r>
    <r>
      <rPr>
        <i/>
        <sz val="8"/>
        <rFont val="Arial"/>
        <family val="2"/>
      </rPr>
      <t>(O treinamento em questão pode estar abrangido/contemplado em outros treinamentos da Companhia, não havendo necessidade de ser específico).</t>
    </r>
  </si>
  <si>
    <t>2.a.Ad.3</t>
  </si>
  <si>
    <r>
      <t xml:space="preserve">A companhia realiza censos internos periódicos que analisam o perfil dos colaboradores, com dados desagregados por gênero, raça e região, para subsidiar o planejamento das ações da empresa?
</t>
    </r>
    <r>
      <rPr>
        <i/>
        <sz val="8"/>
        <rFont val="Arial"/>
        <family val="2"/>
      </rPr>
      <t>(Descrever de que forma os censos internos são utilizados para desenhar e implementar ações de diversidade, equidade e inclusão)</t>
    </r>
  </si>
  <si>
    <t>Indicador, pesquisa, ou levantamento interno</t>
  </si>
  <si>
    <t>2.a.Ad.4</t>
  </si>
  <si>
    <r>
      <t xml:space="preserve">A companhia disponibiliza licença-maternidade estendida (180 dias)?
</t>
    </r>
    <r>
      <rPr>
        <i/>
        <sz val="8"/>
        <rFont val="Arial"/>
        <family val="2"/>
      </rPr>
      <t xml:space="preserve">
(Aplicável a todas pessoas trabalhadoras que tiveram ou adotaram filhos.)</t>
    </r>
  </si>
  <si>
    <t>Descrever a prática ou entendimento da companhia</t>
  </si>
  <si>
    <t>2.a.Ad.5</t>
  </si>
  <si>
    <r>
      <t xml:space="preserve">A companhia disponibiliza licença-paternidade estendida (a partir de 20 dias)?
</t>
    </r>
    <r>
      <rPr>
        <i/>
        <sz val="9"/>
        <rFont val="Arial"/>
        <family val="2"/>
      </rPr>
      <t xml:space="preserve">
</t>
    </r>
    <r>
      <rPr>
        <i/>
        <sz val="8"/>
        <rFont val="Arial"/>
        <family val="2"/>
      </rPr>
      <t>(Aplicável a todas pessoas trabalhadoras que tiveram ou adotaram filhos.)</t>
    </r>
  </si>
  <si>
    <t>2.a.Ad.6</t>
  </si>
  <si>
    <t>A empresa possui uma política de retenção ou programas de reintegração para colaboradoras que retornam da licença-maternidade?</t>
  </si>
  <si>
    <t>Política de retenção / programas de reintegração</t>
  </si>
  <si>
    <t>2.a.Ad.7</t>
  </si>
  <si>
    <r>
      <t xml:space="preserve">A companhia utiliza a formação de Grupos de Afinidade, como estratégia para fortalecer a diversidade, equidade e inclusão no ambiente corporativo?
</t>
    </r>
    <r>
      <rPr>
        <i/>
        <sz val="9"/>
        <rFont val="Arial"/>
        <family val="2"/>
      </rPr>
      <t xml:space="preserve">
</t>
    </r>
    <r>
      <rPr>
        <i/>
        <sz val="8"/>
        <rFont val="Arial"/>
        <family val="2"/>
      </rPr>
      <t>(Trata-se de grupos/equipes formadas por funcionários que compartilham interesses, identidades ou causas comuns, e exemplos incluem grupos para pessoas negras, LGBTQIAP+, pessoas com deficiência, entre outros. Não há necessidade de ser algo formalmente criado e mantido pela Companhia, mas incentivado que ocorra espontaneamente no corpo de funcionário.)</t>
    </r>
  </si>
  <si>
    <t>2.a.Ad.8</t>
  </si>
  <si>
    <r>
      <t xml:space="preserve">A companhia adota práticas de contratação voltadas para a inclusão e a redução das desigualdades?
</t>
    </r>
    <r>
      <rPr>
        <i/>
        <sz val="9"/>
        <color theme="1"/>
        <rFont val="Arial"/>
        <family val="2"/>
      </rPr>
      <t xml:space="preserve">
</t>
    </r>
    <r>
      <rPr>
        <i/>
        <sz val="8"/>
        <color theme="1"/>
        <rFont val="Arial"/>
        <family val="2"/>
      </rPr>
      <t>(Exemplos incluem considerações relacionadas a gênero, raça e faixa etária nos processos de atração de talentos.)</t>
    </r>
  </si>
  <si>
    <t>Documento interno formalmente adotado / Política de Recrutamento e Seleção / Política de Diversidade e Inclusão</t>
  </si>
  <si>
    <t>2.a.Ad.8.1</t>
  </si>
  <si>
    <r>
      <t xml:space="preserve">A companhia adota práticas de recrutamento diversificado com divulgação de vagas de emprego em canais de comunicação ao alcance de grupos em situações marginalizadas?
</t>
    </r>
    <r>
      <rPr>
        <i/>
        <sz val="8"/>
        <color theme="1"/>
        <rFont val="Arial"/>
        <family val="2"/>
      </rPr>
      <t>(Exemplos incluem redes de apoio a pessoas com deficiência, coletivos LGBTQIA+, associações comunitárias, organizações voltadas à população negra, indígena ou imigrante.)</t>
    </r>
  </si>
  <si>
    <t>2.a.Ad.9</t>
  </si>
  <si>
    <r>
      <t xml:space="preserve">A companhia fornece treinamento de conscientização sobre os direitos das pessoas com deficiência para os funcionários envolvidos no processo de recrutamento?
</t>
    </r>
    <r>
      <rPr>
        <i/>
        <sz val="9"/>
        <color theme="1"/>
        <rFont val="Arial"/>
        <family val="2"/>
      </rPr>
      <t xml:space="preserve">
</t>
    </r>
    <r>
      <rPr>
        <i/>
        <sz val="8"/>
        <color theme="1"/>
        <rFont val="Arial"/>
        <family val="2"/>
      </rPr>
      <t>(Isso pode assumir a forma de um treinamento autônomo ou fazer parte de um treinamento mais amplo, abrangendo diversidade, inclusão, ante estigmas e vieses inconscientes. A frequência com a qual esses treinamentos devem ocorrer deve ser estabelecida pela própria companhia, com base nos critérios que julgar pertinentes. Se o recrutamento é terceirizado e o terceiro cumpre a medida, o requisito é considerado atendido.)</t>
    </r>
  </si>
  <si>
    <t>Programa de Treinamento sobre Direitos das Pessoas com Deficiência / Relatórios de treinamento</t>
  </si>
  <si>
    <t>2.a.Ad.10</t>
  </si>
  <si>
    <r>
      <t xml:space="preserve">A companhia assegura que candidatos com deficiência recebam adaptações razoáveis, quando necessárias, durante o processo de recrutamento?
</t>
    </r>
    <r>
      <rPr>
        <i/>
        <sz val="9"/>
        <color theme="1"/>
        <rFont val="Arial"/>
        <family val="2"/>
      </rPr>
      <t xml:space="preserve">
</t>
    </r>
    <r>
      <rPr>
        <i/>
        <sz val="8"/>
        <color theme="1"/>
        <rFont val="Arial"/>
        <family val="2"/>
      </rPr>
      <t>(Isso inclui pedir aos candidatos que indiquem a necessidade de tal adaptação. Se o recrutamento é terceirizado e o terceiro cumpre a medida, o requisito é considerado atendido.)</t>
    </r>
  </si>
  <si>
    <t>2.a.Ad.11</t>
  </si>
  <si>
    <r>
      <t xml:space="preserve">A companhia adota e implementa uma estratégia de recrutamento voltada especificamente para a contratação de pessoas com deficiência?
</t>
    </r>
    <r>
      <rPr>
        <i/>
        <sz val="9"/>
        <color theme="1"/>
        <rFont val="Arial"/>
        <family val="2"/>
      </rPr>
      <t xml:space="preserve">
</t>
    </r>
    <r>
      <rPr>
        <i/>
        <sz val="8"/>
        <color theme="1"/>
        <rFont val="Arial"/>
        <family val="2"/>
      </rPr>
      <t>(A companhia pode, por exemplo, desenvolver parcerias e se envolver com outras organizações que ajudam e apoiam pessoas com deficiência que enfrentam barreiras de empregabilidade. Se o recrutamento é terceirizado e o terceiro cumpre a medida, o requisito é considerado atendido.)</t>
    </r>
  </si>
  <si>
    <t>2.a.Ad.12</t>
  </si>
  <si>
    <r>
      <t xml:space="preserve">A companhia fornece adaptações razoáveis para funcionários com deficiência no local de trabalho, quando necessário?
</t>
    </r>
    <r>
      <rPr>
        <i/>
        <sz val="8"/>
        <color theme="1"/>
        <rFont val="Arial"/>
        <family val="2"/>
      </rPr>
      <t>(Entendimento das situações em que adaptações razoáveis são necessárias é definido pela companhia com base em avaliação de suas atividades e demais critérios que julgar relevantes.)</t>
    </r>
  </si>
  <si>
    <t>2.a.Ad.13</t>
  </si>
  <si>
    <t>A companhia considera medidas específicas para funcionários com deficiência em seus planos de saúde?</t>
  </si>
  <si>
    <t>Documento interno formalmente adotado / Política de Saúde / Política de Diversidade e Inclusão</t>
  </si>
  <si>
    <t>2.a.Ad.14</t>
  </si>
  <si>
    <t>A companhia possui procedimentos internos para eliminar vieses inconscientes, incluindo orientações sobre a linguagem utilizada em anúncios e descrições de vagas, a fim de combater o etarismo no processo de recrutamento e seleção?</t>
  </si>
  <si>
    <t>2.a.Ad.15</t>
  </si>
  <si>
    <t>A companhia possui programas formais de retorno ou reentrada que envolvem a contratação sistemática de profissionais de idade avançada em transição de carreira?</t>
  </si>
  <si>
    <t>2.a.Ad.16</t>
  </si>
  <si>
    <r>
      <t xml:space="preserve">A companhia possui metas específicas voltadas para a redução de desigualdades e aumento da representatividade?
</t>
    </r>
    <r>
      <rPr>
        <i/>
        <sz val="8"/>
        <color theme="1"/>
        <rFont val="Arial"/>
        <family val="2"/>
      </rPr>
      <t>(Por exemplo, compromissos assumidos publicamente ou metas internas relacionadas ao percentual de ocupação de cargos de diretoria por mulheres.)</t>
    </r>
  </si>
  <si>
    <t>Descrever meta e respectivo horizonte temporal</t>
  </si>
  <si>
    <t>2.a.Ad.17</t>
  </si>
  <si>
    <t>Todas as pessoas trabalhadoras que tiveram ou adotaram filhos no ano fiscal analisado usufruíram do benefício de  licença-maternidade ou licença-paternidade estendida?</t>
  </si>
  <si>
    <t>Documento interno formalmente adotado / Política de Benefícios / Política de Diversidade e Inclusão ou similares</t>
  </si>
  <si>
    <t>2.a.Ad.18</t>
  </si>
  <si>
    <t>A companhia possui creche ou disponibiliza reembolso-creche?</t>
  </si>
  <si>
    <t>2.a.Ad.19</t>
  </si>
  <si>
    <r>
      <t xml:space="preserve">A companhia implementa continuamente ações para melhorar a equidade salarial, com base em análises sistemáticas e periódicas das disparidades de gênero, raça e suas intersecções nos salários, benefícios e remunerações dos colaboradores?
</t>
    </r>
    <r>
      <rPr>
        <i/>
        <sz val="8"/>
        <color theme="1"/>
        <rFont val="Arial"/>
        <family val="2"/>
      </rPr>
      <t>(Caso não haja disparidade salarial, a companhia pode apresentar resultados das análises realizadas que evidenciem a equidade salarial a fim de responder a esse requisito.)</t>
    </r>
  </si>
  <si>
    <t>Descrever ações aplicáveis e resultados alcançados / Relatório da análises de equidade salarial</t>
  </si>
  <si>
    <t>2.a.Ad.20</t>
  </si>
  <si>
    <t>Caso a companhia possua processo estruturado ou plano formal para o monitoramento e o reporte de indicadores GRI com base ou em conformidade com as normas do GRI Standard em seu Relatório Anual de Sustentabilidade/Integrado, quais dos seguintes indicadores estão contemplados?</t>
  </si>
  <si>
    <t>2.a.Ad.20.1</t>
  </si>
  <si>
    <t>a) GRI 401-1: Novas contratações e rotatividade de empregados</t>
  </si>
  <si>
    <t>2.a.Ad.20.2</t>
  </si>
  <si>
    <t>b) GRI 401-3: Licença maternidade/paternidade</t>
  </si>
  <si>
    <t>2.a.Ad.20.3</t>
  </si>
  <si>
    <t>c) GRI 402-1: Prazo mínimo de aviso sobre mudanças operacionais</t>
  </si>
  <si>
    <t>2.a.Ad.20.4</t>
  </si>
  <si>
    <t>d) GRI 404-2: Programas para o aperfeiçoamento de competências dos empregados e de assistência para transição de carreira</t>
  </si>
  <si>
    <t>2.a.Ad.20.5</t>
  </si>
  <si>
    <t xml:space="preserve">e) GRI 404-3: Percentual de empregados que recebem avaliações regulares de desempenho e de desenvolvimento de carreira </t>
  </si>
  <si>
    <t>2.a.Ad.20.6</t>
  </si>
  <si>
    <t>f) GRI 405-1: Diversidade em órgãos de governança e empregados</t>
  </si>
  <si>
    <t>2.a.Ad.20.7</t>
  </si>
  <si>
    <t>g) GRI 405-2: Proporção entre o salário-base e a remuneração recebidos pelas mulheres e aqueles recebidos pelos homens</t>
  </si>
  <si>
    <t>2.a.Ad.20.8</t>
  </si>
  <si>
    <t>h) GRI 406-1: Casos de discriminação e medidas corretivas tomadas</t>
  </si>
  <si>
    <t>2.b</t>
  </si>
  <si>
    <t>b) Sistema de Gestão em Saúde e Segurança do Trabalho, em conformidade com a ISO 45.001;</t>
  </si>
  <si>
    <t>2.b.1</t>
  </si>
  <si>
    <r>
      <t xml:space="preserve">A companhia possui um Sistema de Gestão de Saúde e Segurança Ocupacional (SSO) formalmente implementado?
</t>
    </r>
    <r>
      <rPr>
        <i/>
        <sz val="8"/>
        <rFont val="Arial"/>
        <family val="2"/>
      </rPr>
      <t>(Este sistema pode ser composto por um conjunto de políticas corporativas, procedimentos e ações que visam proteger os colaboradores contra lesões e doenças, além de mitigar os impactos de agentes nocivos associados à exposição a perigos presentes no ambiente de trabalho, incluindo situações durante deslocamentos.)</t>
    </r>
  </si>
  <si>
    <t>Políticas corporativas e procedimentos de SSO</t>
  </si>
  <si>
    <t>Obrigatório</t>
  </si>
  <si>
    <t>2.b.2</t>
  </si>
  <si>
    <t>A alta direção é responsável por estabelecer, implementar e manter uma política corporativa de Saúde e Segurança Ocupacional (SSO)?</t>
  </si>
  <si>
    <t>Política corporativa</t>
  </si>
  <si>
    <t>2.b.3</t>
  </si>
  <si>
    <t>Os colaboradores são consultados e participam ativamente da gestão de Saúde e Segurança do Trabalho (SST), como em reuniões, decisões e no processo de identificação de perigos e avaliação de riscos?</t>
  </si>
  <si>
    <t>Política de SSO (se prevê a consulta a trabalhadores) / Atas de reuniões / Registro de contribuições</t>
  </si>
  <si>
    <t>2.b.4</t>
  </si>
  <si>
    <r>
      <t xml:space="preserve">A companhia estabelece, implementa e mantém um processo proativo e contínuo para a identificação de perigos, ou seja, fontes com potencial para causar lesões e agravos à saúde?
</t>
    </r>
    <r>
      <rPr>
        <i/>
        <sz val="8"/>
        <rFont val="Arial"/>
        <family val="2"/>
      </rPr>
      <t>(Proativo: buscar identificar perigos antes que causem danos às pessoas. Contínuo: processo realizado de forma regular e sistemática.)</t>
    </r>
  </si>
  <si>
    <t>Procedimento de identificação de perigos em SSO</t>
  </si>
  <si>
    <t>2.b.5</t>
  </si>
  <si>
    <t>Em seu processo de identificação dos perigos à saúde e segurança, a companhia considera:</t>
  </si>
  <si>
    <t>2.b.5.1</t>
  </si>
  <si>
    <t>a) Fatores sociais, liderança e cultura organizacional.</t>
  </si>
  <si>
    <t>2.b.5.2</t>
  </si>
  <si>
    <t>b) Atividades rotineiras e não rotineiras, incluindo infraestrutura e condições de trabalho.</t>
  </si>
  <si>
    <t>2.b.5.3</t>
  </si>
  <si>
    <t>c) Incidentes anteriores e suas causas.</t>
  </si>
  <si>
    <t>2.b.5.4</t>
  </si>
  <si>
    <t>d) Situações de emergência potenciais.</t>
  </si>
  <si>
    <t>2.b.5.5</t>
  </si>
  <si>
    <t>e) Pessoas com acesso ao local de trabalho e suas atividades.</t>
  </si>
  <si>
    <t>2.b.5.6</t>
  </si>
  <si>
    <t>f) Questões relacionadas ao projeto de áreas de trabalho e processos.</t>
  </si>
  <si>
    <t>2.b.5.7</t>
  </si>
  <si>
    <t>g) Mudanças reais ou propostas na organização e no sistema de SSO.</t>
  </si>
  <si>
    <t>2.b.5.8</t>
  </si>
  <si>
    <t>h) Novos conhecimentos e informações sobre perigos.</t>
  </si>
  <si>
    <t>2.b.6</t>
  </si>
  <si>
    <t>Para os perigos identificados, a companhia realiza uma avaliação dos riscos e oportunidades de Saúde e Segurança Ocupacional (SSO), considerando a eficácia dos controles existentes?</t>
  </si>
  <si>
    <t>Procedimentos de SSO / Levantamento de riscos de SSO</t>
  </si>
  <si>
    <t>2.b.7</t>
  </si>
  <si>
    <t>A companhia elabora um plano de ação como instrumento de resposta aos riscos e oportunidades identificados, incluindo ações para abordá-los?</t>
  </si>
  <si>
    <t>Procedimentos de SSO / Plano de ação para riscos em SSO</t>
  </si>
  <si>
    <t>2.b.8</t>
  </si>
  <si>
    <t>Para os riscos considerados, são preparadas ações específicas para responder a situações de emergência?</t>
  </si>
  <si>
    <t>2.b.9</t>
  </si>
  <si>
    <t>A companhia, ao estabelecer objetivos relacionados à saúde e segurança do trabalho, documenta o processo de definição desses objetivos, incluindo responsáveis e prazos estabelecidos?</t>
  </si>
  <si>
    <t>Procedimentos de SSO / Relatórios de trabalho</t>
  </si>
  <si>
    <t>2.b.10</t>
  </si>
  <si>
    <t>A companhia fornece aos trabalhadores instruções de segurança para a execução de atividades consideradas perigosas?</t>
  </si>
  <si>
    <t>Instruções de trabalho</t>
  </si>
  <si>
    <t>2.b.11</t>
  </si>
  <si>
    <r>
      <t xml:space="preserve">A companhia oferece treinamentos periódicos relacionados à SST para os colaboradores?
</t>
    </r>
    <r>
      <rPr>
        <i/>
        <sz val="8"/>
        <rFont val="Arial"/>
        <family val="2"/>
      </rPr>
      <t>(Se o tema do treinamento tiver uma periodicidade estabelecida por alguma Norma Regulamentadora (NR), a companhia deve segui-la. Quando não houver uma periodicidade definida, cabe ao empregador determinar a frequência dos treinamentos.)</t>
    </r>
  </si>
  <si>
    <t>Registros dos treinamentos (Ex.: Lista de presença)</t>
  </si>
  <si>
    <t>2.b.12</t>
  </si>
  <si>
    <r>
      <t xml:space="preserve">A companhia monitora e mede regularmente o desempenho em SST?
</t>
    </r>
    <r>
      <rPr>
        <sz val="8"/>
        <color theme="1"/>
        <rFont val="Arial"/>
        <family val="2"/>
      </rPr>
      <t>(</t>
    </r>
    <r>
      <rPr>
        <i/>
        <sz val="8"/>
        <color theme="1"/>
        <rFont val="Arial"/>
        <family val="2"/>
      </rPr>
      <t>A companhia tem a liberdade de determinar, de acordo com seu contexto, o que deve ser monitorado, medido, analisado e avaliado no que diz respeito ao desempenho em SST. Os indicadores de desempenho escolhidos devem refletir a realidade operacional da empresa, podendo incluir métricas reativas, como taxas de acidentes e doenças ocupacionais, e proativas, como treinamentos realizados, inspeções e ações preventivas.</t>
    </r>
    <r>
      <rPr>
        <sz val="8"/>
        <color theme="1"/>
        <rFont val="Arial"/>
        <family val="2"/>
      </rPr>
      <t>)</t>
    </r>
  </si>
  <si>
    <t>Avaliação de performance (Ex.: Indicadores vs. Metas)</t>
  </si>
  <si>
    <t>2.b.13</t>
  </si>
  <si>
    <r>
      <t>A companhia realiza auditorias internas do sistema de SST de maneira periódica?</t>
    </r>
    <r>
      <rPr>
        <i/>
        <sz val="10"/>
        <color theme="1"/>
        <rFont val="Arial"/>
        <family val="2"/>
      </rPr>
      <t xml:space="preserve">
(A companhia tem autonomia para definir a frequência das auditorias com base em critérios que julgar relevantes.)</t>
    </r>
  </si>
  <si>
    <t>Laudo de auditoria</t>
  </si>
  <si>
    <t>2.b.14</t>
  </si>
  <si>
    <t>Em caso de ocorrência de incidentes, a companhia realiza investigações para determinar as causas das ocorrências e não conformidades, gerando relatórios?</t>
  </si>
  <si>
    <t>Política de SSO (se prevê a investigação de incidentes)/ Protocolo padrão de Investigação</t>
  </si>
  <si>
    <t>2.b.15</t>
  </si>
  <si>
    <t xml:space="preserve"> A companhia possui procedimento interno para recepção de comunicação em caso de acidente fatal e participação em investigação sobre causa raiz?</t>
  </si>
  <si>
    <t xml:space="preserve">Procedimento interno </t>
  </si>
  <si>
    <t>2.b.16</t>
  </si>
  <si>
    <t xml:space="preserve">As causas identificadas são incorporadas a planos de ação e/ou medidas corretivas para aprimoramento da gestão de saúde ocupacional e segurança do trabalho? </t>
  </si>
  <si>
    <t>Evidência de adoção de planos de ação/medidas corretivas</t>
  </si>
  <si>
    <t>2.b.17</t>
  </si>
  <si>
    <t>O procedimento interno de investigação de fatalidades abrange:</t>
  </si>
  <si>
    <t>2.b.17.1</t>
  </si>
  <si>
    <t>a) Acidentes ocorridos com funcionários próprios</t>
  </si>
  <si>
    <t>2.b.17.2</t>
  </si>
  <si>
    <t xml:space="preserve">b) Acidentes ocorridos no âmbito de contratos com fornecedores </t>
  </si>
  <si>
    <t>Procedimento interno e documento de ciência do fornecedor</t>
  </si>
  <si>
    <t>2.b.Ad</t>
  </si>
  <si>
    <t>2.b.Ad.1</t>
  </si>
  <si>
    <r>
      <t xml:space="preserve">A companhia realiza avaliação de riscos psicossociais relacionados às suas atividades, considerando elementos como conteúdo do trabalho, organização e ritmo de trabalho, ambiente físico, relações interpessoais, cultura organizacional, papel e desenvolvimento profissional, além da interface trabalho-família?
</t>
    </r>
    <r>
      <rPr>
        <sz val="8"/>
        <rFont val="Arial"/>
        <family val="2"/>
      </rPr>
      <t>(</t>
    </r>
    <r>
      <rPr>
        <i/>
        <sz val="8"/>
        <rFont val="Arial"/>
        <family val="2"/>
      </rPr>
      <t>Exemplos de riscos psicossociais incluem, mas não se limitam a: sobrecarga ou subcarga de trabalho, pressão por prazos, turnos noturnos, falta de autonomia, conflitos interpessoais, assédio, ambiguidade de papéis, estagnação na carreira e dificuldades na conciliação entre trabalho e vida pessoal.</t>
    </r>
    <r>
      <rPr>
        <sz val="8"/>
        <rFont val="Arial"/>
        <family val="2"/>
      </rPr>
      <t>)</t>
    </r>
  </si>
  <si>
    <t>Relatórios CIPA /  Programas de qualidade de vida e saúde ocupacional</t>
  </si>
  <si>
    <t>2.b.Ad.2</t>
  </si>
  <si>
    <r>
      <t xml:space="preserve">A companhia realiza avaliação de riscos relacionados à exposição ao calor excessivo em suas atividades, considerando fatores ambientais (como temperatura elevada, umidade relativa alta, baixa ventilação, radiação solar ou de máquinas, uso de vestimentas impermeáveis e esforço físico intenso), características individuais (como gravidez, idade avançada, baixo condicionamento físico, falta de aclimatação ao calor, doenças crônicas ou uso de medicamentos específicos), além de condições organizacionais como pausas adequadas, acesso à hidratação, vestimentas apropriadas e adaptação das tarefas em períodos de calor extremo?
</t>
    </r>
    <r>
      <rPr>
        <sz val="8"/>
        <rFont val="Arial"/>
        <family val="2"/>
      </rPr>
      <t>(</t>
    </r>
    <r>
      <rPr>
        <i/>
        <sz val="8"/>
        <rFont val="Arial"/>
        <family val="2"/>
      </rPr>
      <t>A avaliação deve contemplar fatores ambientais, características individuais e condições organizacionais, mas cada empresa é livre para determinar quais fatores considerar, com base em seu próprio julgamento e no contexto das atividades exercidas.</t>
    </r>
    <r>
      <rPr>
        <sz val="8"/>
        <rFont val="Arial"/>
        <family val="2"/>
      </rPr>
      <t>)</t>
    </r>
  </si>
  <si>
    <t>Procedimentos operacionais padrão (POPs) para trabalho em campo / registros de treinamento sobre prevenção de riscos relacionados à exposição ao calor</t>
  </si>
  <si>
    <t>2.b.Ad.3</t>
  </si>
  <si>
    <t>A companhia possui certificação ISO 45.001?</t>
  </si>
  <si>
    <t>Certificação ISO</t>
  </si>
  <si>
    <t>2.b.Ad.4</t>
  </si>
  <si>
    <t>O escopo da certificação abrange todas as áreas e atividades relacionadas à concessão?</t>
  </si>
  <si>
    <t>2.b.Ad.5</t>
  </si>
  <si>
    <t>2.b.Ad.5.1</t>
  </si>
  <si>
    <t>a) GRI 403-1: Sistema de gestão de saúde e segurança do trabalho</t>
  </si>
  <si>
    <t>2.b.Ad.5.2</t>
  </si>
  <si>
    <t>b) GRI 403-2: Identificação de periculosidade, avaliação de riscos e investigação de incidentes</t>
  </si>
  <si>
    <t>2.b.Ad.5.3</t>
  </si>
  <si>
    <t>c) GRI 403-3: Serviços de saúde do trabalho</t>
  </si>
  <si>
    <t>2.b.Ad.5.4</t>
  </si>
  <si>
    <t>d) GRI 403-4: Participação dos trabalhadores, consulta e comunicação aos trabalhadores referentes a saúde e segurança do trabalho</t>
  </si>
  <si>
    <t>2.b.Ad.5.5</t>
  </si>
  <si>
    <t>e) GRI 403-5: Capacitação de trabalhadores em saúde e segurança do trabalho</t>
  </si>
  <si>
    <t>2.b.Ad.5.6</t>
  </si>
  <si>
    <t>f) GRI 403-6: Promoção da saúde do trabalhador</t>
  </si>
  <si>
    <t>2.b.Ad.5.7</t>
  </si>
  <si>
    <t>g) GRI 403-7: Prevenção e mitigação de impactos de saúde e segurança do trabalho diretamente vinculados com relações de negócios</t>
  </si>
  <si>
    <t>2.b.Ad.5.8</t>
  </si>
  <si>
    <t>h) GRI 403-8: Trabalhadores cobertos por um sistema de gestão de saúde e segurança do trabalho</t>
  </si>
  <si>
    <t>2.b.Ad.5.9</t>
  </si>
  <si>
    <t>i) GRI 403-9: Acidentes de trabalho</t>
  </si>
  <si>
    <t>2.b.Ad.5.10</t>
  </si>
  <si>
    <t>j) GRI 403-10: Doenças profissionais</t>
  </si>
  <si>
    <t>2.c</t>
  </si>
  <si>
    <t>c) Código de conduta aplicável aos empregados, terceirizados e fornecedores, bem como a disponibilização de um mecanismo para registro de reclamações e denúncias;</t>
  </si>
  <si>
    <t>2.c.1</t>
  </si>
  <si>
    <t>A companhia possui um código de conduta elaborado sob a liderança da diretoria e aprovado pelo conselho de administração?</t>
  </si>
  <si>
    <t>Código de conduta / Procedimento de elaboração e aprovação do código de conduta</t>
  </si>
  <si>
    <t>2.c.2</t>
  </si>
  <si>
    <t>O código de conduta da companhia é aplicável a sócios, conselheiros, diretores, colaboradores, fornecedores e demais partes interessadas, abrangendo suas relações com a organização e entre si?</t>
  </si>
  <si>
    <t>Código de conduta</t>
  </si>
  <si>
    <t>2.c.3</t>
  </si>
  <si>
    <t>O código de conduta estabelece a gestão de consequências em caso de descumprimento das normas e compromissos?</t>
  </si>
  <si>
    <t>2.c.4</t>
  </si>
  <si>
    <t>O código de conduta estabelece diretrizes para promover a diversidade, equidade e inclusão?</t>
  </si>
  <si>
    <t>2.c.5</t>
  </si>
  <si>
    <t>O código de conduta repudia comportamentos e práticas de como discriminação, preconceito, assédio e exclusão?</t>
  </si>
  <si>
    <t>2.c.6</t>
  </si>
  <si>
    <r>
      <t xml:space="preserve">A companhia revisa e atualiza o código de conduta periodicamente?
</t>
    </r>
    <r>
      <rPr>
        <i/>
        <sz val="10"/>
        <color theme="1"/>
        <rFont val="Arial"/>
        <family val="2"/>
      </rPr>
      <t xml:space="preserve">
</t>
    </r>
    <r>
      <rPr>
        <i/>
        <sz val="8"/>
        <color theme="1"/>
        <rFont val="Arial"/>
        <family val="2"/>
      </rPr>
      <t>(A periodicidade da revisão do código de conduta deve ser definida com base nas necessidades e dinâmicas da organização. Recomenda-se que a revisão ocorra regularmente, por exemplo, anualmente ou a cada dois anos, para assegurar que o código esteja atualizado e alinhado com mudanças culturais, regulatórias e organizacionais. Além disso, essa prática permite a adaptação da abordagem às necessidades dos colaboradores e partes interessadas. Revisões extraordinárias devem ser consideradas em casos de eventos significativos que exijam ajustes imediatos no código de conduta.)</t>
    </r>
  </si>
  <si>
    <t>Procedimento de compliance</t>
  </si>
  <si>
    <t>2.c.7</t>
  </si>
  <si>
    <t>A companhia promove programas de educação continuada sobre o código de conduta para todos os níveis da organização?</t>
  </si>
  <si>
    <t>2.c.8</t>
  </si>
  <si>
    <t>A companhia solicita, periodicamente ou a cada atualização, que todos os colaboradores, administradores e conselheiros fiscais preencham uma declaração de ciência e aderência ao código de conduta?</t>
  </si>
  <si>
    <t>2.c.9</t>
  </si>
  <si>
    <r>
      <t xml:space="preserve">O código de conduta da companhia é amplamente disseminado e disponibilizado em locais de fácil acesso para todos os interessados?
</t>
    </r>
    <r>
      <rPr>
        <i/>
        <sz val="10"/>
        <rFont val="Arial"/>
        <family val="2"/>
      </rPr>
      <t xml:space="preserve">
</t>
    </r>
    <r>
      <rPr>
        <i/>
        <sz val="8"/>
        <rFont val="Arial"/>
        <family val="2"/>
      </rPr>
      <t>(Pode ser disponibilizado no site da companhia, enviado periodicamente por e-mail a colaboradores e fornecedores, ter cópias disponibilizadas em postos de trabalho.)</t>
    </r>
  </si>
  <si>
    <t>Site da companhia / Procedimento de compliance / Procedimento de compras</t>
  </si>
  <si>
    <t>2.c.10</t>
  </si>
  <si>
    <r>
      <t xml:space="preserve">A companhia implementa ações para promover a aderência entre seu próprio código de conduta e o de seus fornecedores?
</t>
    </r>
    <r>
      <rPr>
        <i/>
        <sz val="8"/>
        <rFont val="Arial"/>
        <family val="2"/>
      </rPr>
      <t>(Exemplos dessas ações incluem estimular a aceitação do código de conduta pelos fornecedores por meio de cláusulas contratuais ou avaliar o código de conduta do fornecedor para verificar seu alinhamento com o da empresa?)</t>
    </r>
  </si>
  <si>
    <t>Procedimento de compras</t>
  </si>
  <si>
    <t>2.c.11</t>
  </si>
  <si>
    <t>Quais temas relacionados à dignidade do trabalhador são abordados pelo sistema de registro e tratamento de denúncias e/ou reclamações?</t>
  </si>
  <si>
    <t>2.c.11.1</t>
  </si>
  <si>
    <t>a) Assédio moral e sexual.</t>
  </si>
  <si>
    <t>2.c.11.2</t>
  </si>
  <si>
    <t>b) Violência física e psicológica.</t>
  </si>
  <si>
    <t>2.c.11.3</t>
  </si>
  <si>
    <t>c) Discriminação e preconceito relacionados à raça e etnia.</t>
  </si>
  <si>
    <t>2.c.11.4</t>
  </si>
  <si>
    <t>d) Discriminação e preconceito relacionados à religião.</t>
  </si>
  <si>
    <t>2.c.11.5</t>
  </si>
  <si>
    <t>e) Discriminação e preconceito relacionados à gênero e expressão de gênero.</t>
  </si>
  <si>
    <t>2.c.11.6</t>
  </si>
  <si>
    <t>f) Discriminação e preconceito relacionados à orientação sexual.</t>
  </si>
  <si>
    <t>2.c.11.7</t>
  </si>
  <si>
    <t>g) Discriminação e preconceito relacionados à origem social.</t>
  </si>
  <si>
    <t>2.c.11.8</t>
  </si>
  <si>
    <t>h) Trabalho infantil.</t>
  </si>
  <si>
    <t>2.c.11.9</t>
  </si>
  <si>
    <t>i) Trabalho forçado ou análogo à escravidão.</t>
  </si>
  <si>
    <t>2.c.11.10</t>
  </si>
  <si>
    <t>j) Condições degradantes de trabalho.</t>
  </si>
  <si>
    <t>2.c.Ad</t>
  </si>
  <si>
    <t>2.c.Ad.1</t>
  </si>
  <si>
    <t>A companhia possui um procedimento de divulgação periódica de comportamentos exemplares e boas práticas de colaboradores em relação ao cumprimento do código de conduta?</t>
  </si>
  <si>
    <t>2.c.Ad.2</t>
  </si>
  <si>
    <t>Na resolução de incidentes reportados pelo canal de denúncias, a companhia considera a satisfação do denunciante no processo de encerramento do caso?</t>
  </si>
  <si>
    <t>2.c.Ad.2.1</t>
  </si>
  <si>
    <t>Além disso, a companhia tem a possibilidade de aprofundar a investigação ou encaminhar a queixa a um terceiro para mediação?</t>
  </si>
  <si>
    <t>2.d</t>
  </si>
  <si>
    <t>d) Políticas e procedimentos para gerenciar e monitorar o desempenho de empregados e terceirizados.</t>
  </si>
  <si>
    <t>2.d.1</t>
  </si>
  <si>
    <r>
      <t xml:space="preserve">A companhia possui mecanismos adequados para promover o atendimento aos seguintes direitos trabalhistas:
</t>
    </r>
    <r>
      <rPr>
        <i/>
        <sz val="8"/>
        <rFont val="Arial"/>
        <family val="2"/>
      </rPr>
      <t>(O conjunto de mecanismos utilizados pela companhia pode variar conforme seu contexto, porte, área de atuação e outros fatores. Por exemplo, a empresa pode realizar verificações documentais sobre o atendimento aos direitos trabalhistas, promover sessões de treinamento e elaborar cartilhas educativas. A abordagem a ser adotada é definida pela empresa com base nos critérios que considerar adequados.)</t>
    </r>
  </si>
  <si>
    <t>2.d.1.1</t>
  </si>
  <si>
    <t>a) Ausências e afastamentos, incluindo concessão de férias, licença-maternidade, licença-paternidade e outras licenças.</t>
  </si>
  <si>
    <t>Políticas internas de recursos humanos / Códigos de conduta ou ética com diretrizes trabalhistas / Relatórios de sustentabilidade com indicadores de compliance trabalhista / Certificações como SA8000 (responsabilidade social) / Relatórios de auditoria trabalhista ou de conformidade legal</t>
  </si>
  <si>
    <t>2.d.1.2</t>
  </si>
  <si>
    <t>b) Pagamento de salário, evitando atrasos, deduções não autorizadas ou restrições.</t>
  </si>
  <si>
    <t>2.d.1.3</t>
  </si>
  <si>
    <t>c) Concessão adequada de benefícios previstos na CLT, em convenção coletiva, entre outros.</t>
  </si>
  <si>
    <t>2.d.1.4</t>
  </si>
  <si>
    <t>d) Cumprimento das normas relacionadas às horas trabalhadas, evitando irregularidades, como o atendimento ao limite de horas extras, controle dos horários trabalhados e pagamento adequado pelas horas extras incorridas.</t>
  </si>
  <si>
    <t>2.d.1.5</t>
  </si>
  <si>
    <t>e) Remuneração dos colaboradores de acordo com os padrões estabelecidos, incluindo o salário-mínimo e os termos contratuais.</t>
  </si>
  <si>
    <t>2.d.2</t>
  </si>
  <si>
    <r>
      <t xml:space="preserve">A companhia possui mecanismos adequados, por meio de cláusulas contratuais, manuais de fornecedores ou políticas de fornecedores, para promover o cumprimento dos seguintes direitos trabalhistas em relação aos seus fornecedores e terceiros:
</t>
    </r>
    <r>
      <rPr>
        <i/>
        <sz val="8"/>
        <rFont val="Arial"/>
        <family val="2"/>
      </rPr>
      <t>(A abordagem da companhia para verificar e promover a conformidade pode variar conforme seu contexto, porte, tipo de operação, relação com fornecedores e outros aspectos. Para evitar, mitigar ou reduzir impactos negativos, a empresa pode adotar ações como modificar suas operações e práticas comerciais, exercer influência sobre parceiros, realizar due diligence, utilizar checklists e monitoramento, descontinuar relações com entidades que causam danos e abordar questões sistêmicas.
A companhia pode também apoiar ativamente seus parceiros na prevenção ou mitigação de impactos adversos, estabelecendo planos de ação corretivos com metas e prazos claros, oferecendo orientação técnica (como treinamentos e melhorias em sistemas de gestão), facilitando o acesso a iniciativas setoriais ou regionais, conectando parceiros a prestadores de serviços locais e viabilizando acesso a financiamento para implementar as melhorias necessárias.
A abordagem e a periodicidade do monitoramento e engajamento são definidas pela própria companhia com base nos critérios que considerar relevantes.).</t>
    </r>
  </si>
  <si>
    <t>2.d.2.1</t>
  </si>
  <si>
    <t>Cláusulas contratuais padrão com exigências trabalhistas / Manuais ou políticas de fornecedores com critérios sociais / Programas de auditoria ou avaliação de fornecedores / Relatórios ESG com dados sobre conformidade da cadeia de suprimentos</t>
  </si>
  <si>
    <t>2.d.2.2</t>
  </si>
  <si>
    <t>2.d.2.3</t>
  </si>
  <si>
    <t>2.d.2.4</t>
  </si>
  <si>
    <t>2.d.2.5</t>
  </si>
  <si>
    <t>2.d.3</t>
  </si>
  <si>
    <r>
      <t xml:space="preserve">A companhia possui políticas, diretrizes ou procedimentos formais que fomentam a contratação de mão-de-obra local ou regional?
</t>
    </r>
    <r>
      <rPr>
        <sz val="8"/>
        <rFont val="Arial"/>
        <family val="2"/>
      </rPr>
      <t>(</t>
    </r>
    <r>
      <rPr>
        <i/>
        <sz val="8"/>
        <color theme="1"/>
        <rFont val="Arial"/>
        <family val="2"/>
      </rPr>
      <t>Devem ser consideradas como local ou regional municípios abrangidos pelas áreas de influência do empreendimento, conforme definido no processo de licenciamento ambiental. Cabe à empresa avaliar quais municípios serão atendidos por ações de contratação de mão de obra local e/ou regional, dentro de sua análise das ações a serem adotadas.</t>
    </r>
    <r>
      <rPr>
        <sz val="8"/>
        <color theme="1"/>
        <rFont val="Arial"/>
        <family val="2"/>
      </rPr>
      <t>)</t>
    </r>
  </si>
  <si>
    <t>Descrever ação, abrangência e resultados alcançados nos últimos 3 anos / Política de Recrutamento e Seleção/ Programa de Responsabilidade Social Corporativa/ Procedimentos de Contratação</t>
  </si>
  <si>
    <t>2.d.4</t>
  </si>
  <si>
    <r>
      <t xml:space="preserve">A companhia implementa práticas de transição justa que beneficiam seus colaboradores, incluindo requalificação profissional, mobilidade interna e suporte durante transições de carreira?
</t>
    </r>
    <r>
      <rPr>
        <i/>
        <sz val="8"/>
        <color theme="1"/>
        <rFont val="Arial"/>
        <family val="2"/>
      </rPr>
      <t>(Exemplos ilustrativos de impactos a serem considerados das mudanças resultantes da automação de processos e da utilização de tecnologia incluem: a substituição de operadores de pedágio por sistemas Free Flow; a substituição de trabalhadores de manutenção por tecnologias de inspeção automatizada, que podem utilizar sensores em vias e inteligência artificial para predição de falhas estruturais. Esses exemplos não limitam as possíveis transformações a serem consideradas.)</t>
    </r>
  </si>
  <si>
    <t>Descrever a prática ou entendimento da companhia / Políticas Internas de Recursos Humanos / Programas de requalificação, mobilidade e realocação</t>
  </si>
  <si>
    <t>2.d.Ad</t>
  </si>
  <si>
    <t>2.d.Ad.1</t>
  </si>
  <si>
    <t>A companhia possui procedimentos ou processos internos cujo objetivo é identificar atividades que possam ter impactos adversos sobre os direitos dos funcionários com deficiência?</t>
  </si>
  <si>
    <t>Procedimento / Processo</t>
  </si>
  <si>
    <t>2.d.Ad.1.1</t>
  </si>
  <si>
    <t>Para as atividades identificadas com potenciais adversos a funcionários com deficiências, a empresa desenvolve ações para abordar e reparar esses fatores?</t>
  </si>
  <si>
    <t>Procedimento de abordagem</t>
  </si>
  <si>
    <t>2.d.Ad.2</t>
  </si>
  <si>
    <r>
      <t xml:space="preserve">A empresa inclui requisitos relacionados à inclusão de pessoas com deficiência para seus fornecedores?
</t>
    </r>
    <r>
      <rPr>
        <sz val="8"/>
        <color theme="1"/>
        <rFont val="Arial"/>
        <family val="2"/>
      </rPr>
      <t>(A empresa pode exigir, por exemplo, que o fornecedor atinja os percentuais definidos pela lei de cotas.)</t>
    </r>
  </si>
  <si>
    <t xml:space="preserve">Editais de licitação com cláusulas de inclusão / Contratos com fornecedores contendo exigências de cotas / Políticas de compras sustentáveis ou inclusivas </t>
  </si>
  <si>
    <t>2.d.Ad.3</t>
  </si>
  <si>
    <t>A companhia possui dispositivos internos que incentivam a contratação de pessoas privadas de liberdade e egressas do sistema prisional?</t>
  </si>
  <si>
    <t>Políticas de contratação/Recursos Humanos / Programas de contratação de pessoas privadas de liberdade e egressas do sistema prisional/ Relatórios anuais que apresentem o porcentual de pessoas privadas de liberdade e egressas contratadas/ Relação nominal dos empregados privados de liberdade e egressos</t>
  </si>
  <si>
    <t>2.d.Ad.4</t>
  </si>
  <si>
    <t>A companhia possui, pelo menos, 3% de colaboradores que são pessoas privadas de liberdade ou egressas do sistema prisional efetivamente contratadas?</t>
  </si>
  <si>
    <t>2.d.Ad.5</t>
  </si>
  <si>
    <r>
      <t xml:space="preserve">A companhia possui mecanismos para verificar e promover a conformidade de seus fornecedores em relação aos tópicos abordados nos itens 2.d.2.1 a 2.d.2.5?
</t>
    </r>
    <r>
      <rPr>
        <i/>
        <sz val="8"/>
        <rFont val="Arial"/>
        <family val="2"/>
      </rPr>
      <t>(A abordagem da companhia para verificar e promover a conformidade pode variar conforme seu contexto, porte, tipo de operação, relação com fornecedores e outros aspectos. Para evitar, mitigar ou reduzir impactos negativos, a empresa pode adotar ações como modificar suas operações e práticas comerciais, exercer influência sobre parceiros, realizar due diligence, utilizar checklists e monitoramento, descontinuar relações com entidades que causam danos e abordar questões sistêmicas.
A companhia pode também apoiar ativamente seus parceiros na prevenção ou mitigação de impactos adversos, estabelecendo planos de ação corretivos com metas e prazos claros, oferecendo orientação técnica (como treinamentos e melhorias em sistemas de gestão), facilitando o acesso a iniciativas setoriais ou regionais, conectando parceiros a prestadores de serviços locais e viabilizando acesso a financiamento para implementar as melhorias necessárias.
A abordagem e a periodicidade do monitoramento e engajamento são definidas pela própria companhia com base nos critérios que considerar relevantes.).</t>
    </r>
  </si>
  <si>
    <t>Relatórios de due diligence, checklist utilizado em verificações/ procedimentos adotados/ ou registros de monitoramento.</t>
  </si>
  <si>
    <t>2.d.Ad.6</t>
  </si>
  <si>
    <t>2.d.Ad.6.1</t>
  </si>
  <si>
    <t>a) GRI 2-8: Trabalhadores que não são empregados.</t>
  </si>
  <si>
    <t>2.d.Ad.6.2</t>
  </si>
  <si>
    <t>b) GRI 202-1: Proporção entre o salário mais baixo e o salário mínimo local, com discriminação por gênero</t>
  </si>
  <si>
    <t>2.d.Ad.6.3</t>
  </si>
  <si>
    <t>c) GRI 407-1: Operações e fornecedores em que o direito à liberdade sindical e à negociação coletiva pode estar em risco</t>
  </si>
  <si>
    <t>2.d.Ad.6.4</t>
  </si>
  <si>
    <t>d) GRI 408-1: Operações e fornecedores com risco significativo de casos de trabalho infantil</t>
  </si>
  <si>
    <t>2.d.Ad.6.5</t>
  </si>
  <si>
    <t>e) GRI 409-1, que considera operações e fornecedores com risco significativo de casos de trabalho forçado ou análogo ao escravo.</t>
  </si>
  <si>
    <t>2.d.Ad.6.6</t>
  </si>
  <si>
    <t>f) GRI 414-1: Novos fornecedores selecionados com base em critérios sociais</t>
  </si>
  <si>
    <t>2.d.Ad.6.7</t>
  </si>
  <si>
    <t>g) GRI 414-2: Impactos sociais negativos da cadeia de fornecedores e medidas tomadas</t>
  </si>
  <si>
    <t>3.a</t>
  </si>
  <si>
    <t>a) Sistema de gestão para eficiência de recursos naturais e prevenção da poluição;</t>
  </si>
  <si>
    <t>3.a.1</t>
  </si>
  <si>
    <t xml:space="preserve">A companhia possui plano de uso eficiente dos recursos naturais, com medidas para conservação e uso racional da água, do solo e de materiais naturais utilizados direta ou indiretamente na implantação, operação e manutenção da infraestrutura regulada? </t>
  </si>
  <si>
    <t>Plano de gestão ambiental ou de recursos naturais / Procedimentos operacionais padrão (POPs) / Certificações ambientais (ex: ISO 14001) com foco em gestão de recursos / Estudos técnicos ou ambientais que demonstrem práticas de eficiência no uso de materiais naturais</t>
  </si>
  <si>
    <t>3.a.2</t>
  </si>
  <si>
    <t>A companhia possui Política Ambiental com compromissos para eficiência de recursos e prevenção de poluição?</t>
  </si>
  <si>
    <t>Certificação ISO 14.001 / Política ambiental / Manual do SGA ou descrição do sistema em relatórios anuais</t>
  </si>
  <si>
    <t>3.a.3</t>
  </si>
  <si>
    <t>A companhia identifica aspectos ambientais significativos associados às operações de transporte, como: poluição do ar e ruídos, consumo de água e energia, geração e descarte de resíduos, reutilização de água e reciclagem?</t>
  </si>
  <si>
    <t>Relatórios de impacto ambiental (EIA/RIMA) / Inventário de aspectos e impactos ambientais / Relatórios de sustentabilidade ou ESG com seções específicas sobre poluição, consumo de recursos e resíduos/ Licenças ambientais com condicionantes específicas</t>
  </si>
  <si>
    <t>3.a.4</t>
  </si>
  <si>
    <t>A companhia estabelece objetivos e metas mensuráveis, associadas a prazos e indicadores com baselines, com planos de ação detalhados?</t>
  </si>
  <si>
    <t>Relatórios de sustentabilidade com metas ambientais (ex: redução de emissões, economia de água) / Planos de ação ambientais divulgados publicamente / Relatórios de progresso ou desempenho ambiental</t>
  </si>
  <si>
    <t>3.a.5</t>
  </si>
  <si>
    <t>A companhia monitora os seguintes indicadores-chave de desempenho (KPIs):</t>
  </si>
  <si>
    <t>Relatórios de desempenho ambiental ou ESG / Indicadores divulgados em plataformas como CDP (Carbon Disclosure Project) / Dados em relatórios anuais ou de sustentabilidade (ex: consumo de energia, água, resíduos, emissões)</t>
  </si>
  <si>
    <t>3.a.5.1</t>
  </si>
  <si>
    <t>a) Consumo de energia.</t>
  </si>
  <si>
    <t>3.a.5.2</t>
  </si>
  <si>
    <t>b) Uso de água.</t>
  </si>
  <si>
    <t>3.a.5.3</t>
  </si>
  <si>
    <t>c) Geração de resíduos.</t>
  </si>
  <si>
    <t>3.a.5.4</t>
  </si>
  <si>
    <t>d) Emissões de poluentes.</t>
  </si>
  <si>
    <t>3.a.6</t>
  </si>
  <si>
    <t>A empresa realiza auditorias internas e revisões gerenciais anuais para promover a melhoria contínua?</t>
  </si>
  <si>
    <t>Relatórios de auditoria ambiental / Declarações em relatórios de sustentabilidade sobre processos de auditoria e revisão / Certificações que exigem auditorias periódicas (ex: ISO 14001)</t>
  </si>
  <si>
    <t>3.a.Ad</t>
  </si>
  <si>
    <t>3.a.Ad.1</t>
  </si>
  <si>
    <t>3.a.Ad.1.1</t>
  </si>
  <si>
    <t>a) GRI 301-1 Materiais utilizados, discriminados por peso ou volume</t>
  </si>
  <si>
    <t>3.a.Ad.1.2</t>
  </si>
  <si>
    <t>b) GRI 301-2 Matérias-primas ou materiais reciclados utilizados</t>
  </si>
  <si>
    <t>3.a.Ad.1.3</t>
  </si>
  <si>
    <t>c) GRI 303-3 Captação de água</t>
  </si>
  <si>
    <t>3.a.Ad.1.4</t>
  </si>
  <si>
    <t>d) GRI 303-4 Descarte de água</t>
  </si>
  <si>
    <t>3.a.Ad.1.5</t>
  </si>
  <si>
    <t>e) GRI 303-5 Consumo de água</t>
  </si>
  <si>
    <t>3.a.Ad.2</t>
  </si>
  <si>
    <r>
      <t xml:space="preserve"> A companhia possui metas de mitigação climática, alinhadas ao Plano Clima – Mitigação, com foco na redução de emissões de gases de efeito estufa?
</t>
    </r>
    <r>
      <rPr>
        <sz val="8"/>
        <rFont val="Arial"/>
        <family val="2"/>
      </rPr>
      <t>(Exemplos de metas aplicáveis incluem a implementação de tecnologias como Free Flow (pedágio sem parada), HS-WIM (pesagem em movimento de veículos) e IDPAV (índice de desempenho de pavimentos), que contribuem para a eficiência energética e redução de emissões indiretas no setor de transporte.)</t>
    </r>
  </si>
  <si>
    <t>Relatórios de riscos climáticos (ex: TCFD – Task Force on Climate-related Financial Disclosures) / Planos de adaptação climática divulgados publicamente / Relatórios de sustentabilidade com seções sobre resiliência climática / Participação em programas governamentais ou setoriais de adaptação ao clima</t>
  </si>
  <si>
    <t>3.a.Ad.3</t>
  </si>
  <si>
    <r>
      <t xml:space="preserve">A companhia adquire insumos e materias-primas certificadas?
</t>
    </r>
    <r>
      <rPr>
        <i/>
        <sz val="8"/>
        <rFont val="Arial"/>
        <family val="2"/>
      </rPr>
      <t>(Devem ser considerados certificações específicas para originação e/ou extração de insumos e materias-primas como madeira, minerios e metais)</t>
    </r>
  </si>
  <si>
    <t>Documento de compra de insumo/materia-prima de origem/extração certificada</t>
  </si>
  <si>
    <t>3.a.Ad.4</t>
  </si>
  <si>
    <r>
      <t xml:space="preserve">A Companhia possui ações para fortalecimento da fiscalização da emissão de poluentes por veículos que trafegam no sistema viário sob sua concessão?
</t>
    </r>
    <r>
      <rPr>
        <i/>
        <sz val="8"/>
        <rFont val="Arial"/>
        <family val="2"/>
      </rPr>
      <t>(Deve ser consideradas ações que visam otimizar e apoiar a fiscalização dos agentes públicos, por exemplo para emissão de material particulado/fuligem (“fumaça preta”).</t>
    </r>
  </si>
  <si>
    <t>3.b</t>
  </si>
  <si>
    <t>b) Plano de Mitigação de Ruídos, de acordo com estudo elaborado de dispersão de ruído e definição de receptores sensíveis;</t>
  </si>
  <si>
    <t>3.b.1</t>
  </si>
  <si>
    <t>A companhia realiza estudos de modelagem acústica georreferenciada para identificar pontos críticos e zonas de sensibilidade?</t>
  </si>
  <si>
    <t>Estudos de impacto ambiental (EIA/RIMA) com mapas de modelagem acústica / Relatórios técnicos de consultorias ambientais / Publicações em sites institucionais ou apresentações públicas de projetos / Documentos de licenciamento ambiental com exigência de modelagem acústica</t>
  </si>
  <si>
    <t>3.b.2</t>
  </si>
  <si>
    <t>A companhia utiliza medidas para a proteção de áreas urbanas e habitats sensíveis a ruídos, como:</t>
  </si>
  <si>
    <t>3.b.2.1</t>
  </si>
  <si>
    <t>a) Instalação de barreiras acústicas.</t>
  </si>
  <si>
    <t>Relatórios de sustentabilidade ou ambientais com descrição das medidas adotadas (barreiras acústicas, pavimentos especiais, etc.) / Projetos de engenharia ou urbanismo com especificações técnicas / Licenças ambientais com exigências específicas de mitigação de ruído</t>
  </si>
  <si>
    <t>3.b.2.2</t>
  </si>
  <si>
    <t>b) Pavimentos de baixo ruído.</t>
  </si>
  <si>
    <t>Rodovia</t>
  </si>
  <si>
    <t>3.b.Ad</t>
  </si>
  <si>
    <t>3.b.Ad.1</t>
  </si>
  <si>
    <r>
      <t xml:space="preserve">A companhia realiza consultas com a comunidade para identificar áreas sensíveis ao ruído?
</t>
    </r>
    <r>
      <rPr>
        <i/>
        <sz val="8"/>
        <rFont val="Arial"/>
        <family val="2"/>
      </rPr>
      <t>(A consulta à comunidade é considerada uma boa prática para identificar demandas locais que podem ser tratadas em parceria com a concessionária, sem o objetivo de criar novas obrigações. Para ferrovias, por exemplo, embora o uso de buzinas seja obrigatório por lei para garantir a segurança, o diálogo com a comunidade pode revelar oportunidades de ajustes operacionais — como horários de circulação — que minimizem os impactos sonoros, sempre que tecnicamente viável. Cabe notar que o requisito se refere a consulta e diálogo, sem implicar, automaticamente, no atendimento aos pleitos das comunidades consultadas.)</t>
    </r>
  </si>
  <si>
    <t>Atas de audiências públicas ou reuniões comunitárias / Relatórios de engajamento com partes interessadas / Documentos de licenciamento ambiental que exigem consulta pública / Relatórios de responsabilidade social corporativa</t>
  </si>
  <si>
    <t>3.c</t>
  </si>
  <si>
    <t>c) Programa de Gerenciamento de Riscos (PGR)/Plano de Ação de Emergência (PAE);</t>
  </si>
  <si>
    <t>3.c.1</t>
  </si>
  <si>
    <t>A companhia possui um Programa de Gerenciamento de Riscos (PGR) formalmente estabelecido?</t>
  </si>
  <si>
    <t>PGR (quando divulgado publicamente) / Relatórios de sustentabilidade ou ESG com descrição do programa / Relatórios de auditoria ambiental ou de conformidade legal / Licenças ambientais que exigem a existência de um PGR / Relatórios de desempenho do licenciamento ambiental.</t>
  </si>
  <si>
    <t>3.c.2</t>
  </si>
  <si>
    <t>O PGR contempla a identificação, análise e priorização de riscos ambientais associados à operação e manutenção da infraestrutura rodoviária?</t>
  </si>
  <si>
    <t>Matriz de riscos ambientais publicada em relatórios técnicos / Planos de ação preventiva e protocolos operacionais / Estudos de impacto ambiental (EIA/RIMA) com análise de riscos / Relatórios de inspeção e manutenção preventiva / Relatórios de desempenho do licenciamento ambiental.</t>
  </si>
  <si>
    <t>3.c.3</t>
  </si>
  <si>
    <t>O PGR estabelece medidas preventivas e protocolos operacionais para a mitigação de riscos?</t>
  </si>
  <si>
    <t>3.c.4</t>
  </si>
  <si>
    <t>O PGR possui procedimentos para lidar com cenários de riscos como:</t>
  </si>
  <si>
    <t>Planos de contingência específicos (ex: para vazamentos, incêndios, acidentes) / Protocolos operacionais padrão (POPs) / Relatórios de incidentes e medidas corretivas adotadas / Relatórios de desempenho do licenciamento ambiental.</t>
  </si>
  <si>
    <t>3.c.4.1</t>
  </si>
  <si>
    <t>a) Vazamento/derramamento de substâncias químicas/perigosas.</t>
  </si>
  <si>
    <t>3.c.4.2</t>
  </si>
  <si>
    <t>b) Contaminação de solo e água.</t>
  </si>
  <si>
    <t>3.c.4.3</t>
  </si>
  <si>
    <t>c) Incêndios.</t>
  </si>
  <si>
    <t>3.c.4.4</t>
  </si>
  <si>
    <t>d) Acidentes.</t>
  </si>
  <si>
    <t>3.c.4.5</t>
  </si>
  <si>
    <t>e) Outros passivos ambientais relevantes.</t>
  </si>
  <si>
    <t>3.c.5</t>
  </si>
  <si>
    <r>
      <t xml:space="preserve">A companhia realiza treinamentos relacionados ao PGR com suas equipes?
</t>
    </r>
    <r>
      <rPr>
        <i/>
        <sz val="8"/>
        <rFont val="Arial"/>
        <family val="2"/>
      </rPr>
      <t>(A periodicidade de realização dos treinamento deve ser definida com base nas necessidades e dinâmicas da organização.)</t>
    </r>
  </si>
  <si>
    <t>Registros de treinamentos e capacitações / Relatórios de RH ou de segurança do trabalho / Certificados de participação em treinamentos / Relatórios de desempenho do licenciamento ambiental.</t>
  </si>
  <si>
    <t>3.c.6</t>
  </si>
  <si>
    <t>A companhia possui um Plano de Ação de Emergência (PAE) formalmente estabelecido?</t>
  </si>
  <si>
    <t>Documento oficial do PAE (quando disponível) / Relatórios de simulações e exercícios de emergência / Publicações institucionais sobre o plano de emergência</t>
  </si>
  <si>
    <t>3.c.7</t>
  </si>
  <si>
    <t>O PAE possui protocolos de comunicação imediata com órgãos de resposta, como Defesa Civil, Bombeiros, IBAMA, etc., e com a comunidade afetada em cenários de emergência?</t>
  </si>
  <si>
    <t>Documento oficial do PAE (quando disponível) / Relatórios de simulações e exercícios de emergência / Protocolos de comunicação com órgãos públicos e comunidades / Publicações institucionais sobre o plano de emergência</t>
  </si>
  <si>
    <t>3.c.8</t>
  </si>
  <si>
    <r>
      <t xml:space="preserve">A companhia realiza capacitação e simulações sobre resposta a emergências com suas equipes operacionais?
</t>
    </r>
    <r>
      <rPr>
        <i/>
        <sz val="8"/>
        <rFont val="Arial"/>
        <family val="2"/>
      </rPr>
      <t>(A periodicidade da realização de simulações e capacitação quanto a resposta a emergências deve ser definida com base nas necessidades e dinâmicas da organização.)</t>
    </r>
  </si>
  <si>
    <t>Registros de treinamentos e cursos de capacitação simulações / Vídeos ou materiais de divulgação institucional</t>
  </si>
  <si>
    <t>3.c.9</t>
  </si>
  <si>
    <t>A companhia possui seus procedimentos de emergência publicamente divulgados?</t>
  </si>
  <si>
    <t>Publicações no site da empresa ou em relatórios de sustentabilidade / Materiais de comunicação com a comunidade (folders, cartilhas)</t>
  </si>
  <si>
    <t>3.c.10</t>
  </si>
  <si>
    <r>
      <t xml:space="preserve"> A companhia sinaliza as áreas de risco identificadas de acordo com o Manual de Sinalização Rodoviária do DNIT?
</t>
    </r>
    <r>
      <rPr>
        <sz val="8"/>
        <rFont val="Arial"/>
        <family val="2"/>
      </rPr>
      <t>(</t>
    </r>
    <r>
      <rPr>
        <i/>
        <sz val="8"/>
        <rFont val="Arial"/>
        <family val="2"/>
      </rPr>
      <t>Incluindo, entre outros, placas de regulamentação, advertência e indicação, refletores, faróis, dispositivos sonoros, sinalização visual e acústica, etc.</t>
    </r>
    <r>
      <rPr>
        <sz val="8"/>
        <rFont val="Arial"/>
        <family val="2"/>
      </rPr>
      <t>)</t>
    </r>
  </si>
  <si>
    <t>Registro fotográfico e documental de sinalização visível em áreas operacionais</t>
  </si>
  <si>
    <t>3.c.11</t>
  </si>
  <si>
    <r>
      <t xml:space="preserve">A companhia possui recursos para o atendimento a emergências em pontos estratégicos das suas operações como: 
</t>
    </r>
    <r>
      <rPr>
        <sz val="9"/>
        <rFont val="Arial"/>
        <family val="2"/>
      </rPr>
      <t xml:space="preserve">
</t>
    </r>
    <r>
      <rPr>
        <sz val="8"/>
        <rFont val="Arial"/>
        <family val="2"/>
      </rPr>
      <t>(</t>
    </r>
    <r>
      <rPr>
        <i/>
        <sz val="8"/>
        <rFont val="Arial"/>
        <family val="2"/>
      </rPr>
      <t>Quantitativo em conformidade com o estabelecido em Contrato e/ou requisitos técnicos para atendimento ao usuário. Para concessionárias de rodovias além dos pontos estratégicos, inclui-se Pontos de Parada e Descanso (PPD) e praças de pedágio</t>
    </r>
    <r>
      <rPr>
        <sz val="8"/>
        <rFont val="Arial"/>
        <family val="2"/>
      </rPr>
      <t>)</t>
    </r>
  </si>
  <si>
    <t>Mapas operacionais com localização de bases de apoio, ambulâncias, guinchos, etc. / Relatórios de sustentabilidade ou operacionais com descrição da infraestrutura de emergência / Contratos ou parcerias com prestadores de serviços (ex: empresas de resgate, saúde) / Relatórios e estudos submetidos ao órgão regulador</t>
  </si>
  <si>
    <t>3.c.11.1</t>
  </si>
  <si>
    <r>
      <t xml:space="preserve">a) Bases de apoio com equipes qualificadas.
</t>
    </r>
    <r>
      <rPr>
        <i/>
        <sz val="8"/>
        <rFont val="Arial"/>
        <family val="2"/>
      </rPr>
      <t>(Quantitativo em conformidade com o estabelecido em Contrato e/ou requisitos técnicos para atendimento ao usuário)</t>
    </r>
  </si>
  <si>
    <t>3.c.11.2</t>
  </si>
  <si>
    <r>
      <t xml:space="preserve">b) Guinchos para socorro mecânico.
</t>
    </r>
    <r>
      <rPr>
        <i/>
        <sz val="8"/>
        <rFont val="Arial"/>
        <family val="2"/>
      </rPr>
      <t>(Quantitativo em conformidade com o estabelecido em Contrato e/ou requisitos técnicos para atendimento ao usuário)</t>
    </r>
  </si>
  <si>
    <t>3.c.11.3</t>
  </si>
  <si>
    <r>
      <t xml:space="preserve">c) Ambulâncias.
</t>
    </r>
    <r>
      <rPr>
        <i/>
        <sz val="8"/>
        <rFont val="Arial"/>
        <family val="2"/>
      </rPr>
      <t>(Quantitativo em conformidade com o estabelecido em Contrato e/ou requisitos técnicos para atendimento ao usuário)</t>
    </r>
  </si>
  <si>
    <t>3.c.11.4</t>
  </si>
  <si>
    <r>
      <t xml:space="preserve">d) Telefones de emergência.
</t>
    </r>
    <r>
      <rPr>
        <i/>
        <sz val="8"/>
        <rFont val="Arial"/>
        <family val="2"/>
      </rPr>
      <t>(Quantitativo em conformidade com o estabelecido em Contrato e/ou requisitos técnicos para atendimento ao usuário)</t>
    </r>
  </si>
  <si>
    <t>3.c.11.5</t>
  </si>
  <si>
    <r>
      <t xml:space="preserve">e) Áreas de contenção.
</t>
    </r>
    <r>
      <rPr>
        <i/>
        <sz val="8"/>
        <rFont val="Arial"/>
        <family val="2"/>
      </rPr>
      <t>(Quantitativo em conformidade com o estabelecido em Contrato e/ou requisitos técnicos para atendimento ao usuário)</t>
    </r>
  </si>
  <si>
    <t>3.c.11.6</t>
  </si>
  <si>
    <r>
      <t xml:space="preserve">f) Kits de resposta rápida.
</t>
    </r>
    <r>
      <rPr>
        <i/>
        <sz val="8"/>
        <rFont val="Arial"/>
        <family val="2"/>
      </rPr>
      <t>(Quantitativo em conformidade com o estabelecido em Contrato e/ou requisitos técnicos para atendimento ao usuário)</t>
    </r>
  </si>
  <si>
    <t>3.c.Ad</t>
  </si>
  <si>
    <t/>
  </si>
  <si>
    <t>3.c.Ad.1</t>
  </si>
  <si>
    <t>São realizadas auditorias internas para revisão e aperfeiçoamento da eficácia do PGR e/ou do PAE?</t>
  </si>
  <si>
    <t>Relatórios de auditoria interna ou externa
Planos de melhoria contínua com base em auditorias / Relatórios de conformidade ambiental ou de segurança / Declarações em relatórios de sustentabilidade sobre a frequência e abrangência das auditorias</t>
  </si>
  <si>
    <t>3.c.Ad.1.1</t>
  </si>
  <si>
    <t>a) Programa de Gerenciamento de Riscos (PGR)</t>
  </si>
  <si>
    <t>3.c.Ad.1.2</t>
  </si>
  <si>
    <t>b) Plano de Ação de Emergência (PAE)</t>
  </si>
  <si>
    <t>3.c.Ad.2</t>
  </si>
  <si>
    <t>As avaliações de eficácia do PAE são publicadas em relatórios de sustentabilidade?</t>
  </si>
  <si>
    <t xml:space="preserve">Relatórios de Sustentabilidade/Integrado  </t>
  </si>
  <si>
    <t>3.c.Ad.3</t>
  </si>
  <si>
    <t>A companhia realiza treinamentos e simulações regulares de resposta a emergências ambientais que envolvam a comunidade?</t>
  </si>
  <si>
    <t>Relatórios de Sustentabilidade/Integrado  (desde que explícito e detalhado nesse aspecto) / Registros de simulações realizadas com comunidades locais / Protocolos operacionais do PAE ou PGR</t>
  </si>
  <si>
    <t>3.c.Ad.4</t>
  </si>
  <si>
    <t>3.c.Ad.4.1</t>
  </si>
  <si>
    <t xml:space="preserve">a) GRI 416-1: Avaliação dos impactos na saúde e segurança causados por categorias de produtos e serviços </t>
  </si>
  <si>
    <t>3.d</t>
  </si>
  <si>
    <t>d) Plano de Gerenciamento de Resíduos provenientes das atividades da regulada;</t>
  </si>
  <si>
    <t>3.d.1</t>
  </si>
  <si>
    <t>A companhia possui Plano de Gerenciamento de Resíduos formalmente estabelecido?</t>
  </si>
  <si>
    <t>Documento oficial do PGRS (quando disponível publicamente) / Relatórios de sustentabilidade com descrição do plano / Licenças ambientais que exigem o PGRS / Relatórios de auditoria ambiental</t>
  </si>
  <si>
    <t>3.d.2</t>
  </si>
  <si>
    <t>O plano define medidas para prevenção, redução e segregação de resíduos perigosos e não perigosos?</t>
  </si>
  <si>
    <t>Procedimentos operacionais padrão (POPs) / Relatórios técnicos ou ambientais com descrição das práticas / Indicadores de desempenho ambiental (ex: taxa de segregação)</t>
  </si>
  <si>
    <t>3.d.3</t>
  </si>
  <si>
    <t>O plano contempla a destinação adequada dos resíduos sólidos, líquidos e perigosos?</t>
  </si>
  <si>
    <t>Relatórios de sustentabilidade com dados de reaproveitamento e destinação / Contratos com empresas recicladoras ou de coprocessamento / Certificados de destinação final (CDFs)</t>
  </si>
  <si>
    <t>3.d.4</t>
  </si>
  <si>
    <t>A companhia realiza o monitoramento e a rastreabilidade dos resíduos gerados e destinados para disposição final e/ou reciclagem?</t>
  </si>
  <si>
    <t>Sistemas de rastreamento (ex: MTR – Manifesto de Transporte de Resíduos) / Relatórios de controle de resíduos / Indicadores de rastreabilidade em relatórios ESG</t>
  </si>
  <si>
    <t>3.d.5</t>
  </si>
  <si>
    <t>A companhia possui metas e/ou indicadores de redução e reuso/reciclagem de resíduos por concessão?</t>
  </si>
  <si>
    <t>Relatórios de sustentabilidade com metas quantitativas / Planos de ação ambiental com metas por unidade operacional</t>
  </si>
  <si>
    <t>3.d.6</t>
  </si>
  <si>
    <t>A companhia realiza treinamentos sobre gestão resíduos?</t>
  </si>
  <si>
    <t>Registros de treinamentos e capacitações / Relatórios de RH ou de segurança do trabalho / Certificados de participação</t>
  </si>
  <si>
    <t>3.d.Ad</t>
  </si>
  <si>
    <t>3.d.Ad.1</t>
  </si>
  <si>
    <t>A companhia possui projetos/programas de reutilização de "fresados" em obras de recapeamento e pavimentação?</t>
  </si>
  <si>
    <t>Relatórios técnicos de obras de recapeamento / Estudos de caso ou publicações institucionais / Dados de economia circular em relatórios ESG</t>
  </si>
  <si>
    <t>3.d.Ad.2</t>
  </si>
  <si>
    <t>A companhia possui certificação "Aterro Zero" em alguma de suas operações/unidades?</t>
  </si>
  <si>
    <t>Certificados emitidos por entidades reconhecidas / Declarações em relatórios de sustentabilidade / Auditorias de verificação externa</t>
  </si>
  <si>
    <t>3.d.Ad.3</t>
  </si>
  <si>
    <t>A companhia adota logística reversa para reaproveitamento ou destinação adequada de resíduos?</t>
  </si>
  <si>
    <t>Programas de logística reversa descritos em relatórios ESG / Parcerias com fabricantes ou recicladores / Dados de retorno e reaproveitamento de materiais</t>
  </si>
  <si>
    <t>3.d.Ad.4</t>
  </si>
  <si>
    <t>O Plano de Gerenciamento de Resíduos busca fortalecimento do poder público e desenvolvimento de descarte sustentável pela coleta seletiva municipal ou regional?</t>
  </si>
  <si>
    <t>Sistemas de rastreamento (ex: MTR – Manifesto de Transporte de Resíduos) / Relatórios de controle de resíduos / Documentos que comprovem o envolvimento do estado/município etc</t>
  </si>
  <si>
    <t>3.d.Ad.5</t>
  </si>
  <si>
    <t>3.d.Ad.5.1</t>
  </si>
  <si>
    <t>a) GRI 306-1: Geração de resíduos significativos relacionados a resíduos.</t>
  </si>
  <si>
    <t>3.d.Ad.5.2</t>
  </si>
  <si>
    <t>b) GRI 306-2: Gestão de impactos significativos relacionados a resíduos.</t>
  </si>
  <si>
    <t>3.d.Ad.5.3</t>
  </si>
  <si>
    <t>c) GRI 306-3: Resíduos gerados.</t>
  </si>
  <si>
    <t>3.d.Ad.5.4</t>
  </si>
  <si>
    <t>d) GRI 306-4: Resíduos não destinados para disposição final.</t>
  </si>
  <si>
    <t>3.d.Ad.5.5</t>
  </si>
  <si>
    <t>e) GRI 306-5: Resíduos destinados para disposição final.</t>
  </si>
  <si>
    <t>3.e</t>
  </si>
  <si>
    <t>e) Plano e Implantação de Estruturas para Gestão de Recursos e Eficiência Energética</t>
  </si>
  <si>
    <t>3.e.1</t>
  </si>
  <si>
    <t>Foi elaborado plano de gestão de recursos e eficiência energética para as operações e projetos?</t>
  </si>
  <si>
    <t>Documento oficial do plano (quando disponível) / Relatórios de sustentabilidade ou ESG com seção dedicada à eficiência energética / Políticas corporativas de energia</t>
  </si>
  <si>
    <t>3.e.2</t>
  </si>
  <si>
    <r>
      <t xml:space="preserve">O plano contempla metas e objetivos estratégicos relacionados à gestão de recursos e eficiência energética?
</t>
    </r>
    <r>
      <rPr>
        <i/>
        <sz val="8"/>
        <rFont val="Arial"/>
        <family val="2"/>
      </rPr>
      <t>(Aplicável para metas e objetivos internos e/ou de compromissos públicos.)</t>
    </r>
  </si>
  <si>
    <t>Relatórios ESG com metas quantitativas de redução de consumo / Planos de ação energética / Indicadores de desempenho energético</t>
  </si>
  <si>
    <t>3.e.3</t>
  </si>
  <si>
    <r>
      <t xml:space="preserve">A companhia possui uma equipe ou comitê responsável pela gestão de recursos naturais e eficiência energética?
</t>
    </r>
    <r>
      <rPr>
        <i/>
        <sz val="8"/>
        <rFont val="Arial"/>
        <family val="2"/>
      </rPr>
      <t>(Equipe ou comitê não precisam ser exclusivos para gestão dos recursos naturais e eficiência energética, porém tem que ser demonstrado que existe área/equipe/comitê dedicado a identificar e implementar oportunidades para redução do uso dos recursos naturais e eficiência energética).</t>
    </r>
  </si>
  <si>
    <t>Organograma institucional com comitês temáticos / Relatórios de governança ou sustentabilidade  (desde que explícito e detalhado nesse aspecto) / Documento com descrição de funções/atribuições internas</t>
  </si>
  <si>
    <t>3.e.4</t>
  </si>
  <si>
    <t>A companhia considera, na escolha de seus equipamentos e tecnologias, critérios de eficiência energética?</t>
  </si>
  <si>
    <t xml:space="preserve">Especificações técnicas em editais ou contratos / Relatórios de compras sustentáveis / Certificações de equipamentos </t>
  </si>
  <si>
    <t>3.e.5</t>
  </si>
  <si>
    <t>A companhia possui tecnologias de monitoramento e controle do consumo de energia?</t>
  </si>
  <si>
    <t>Relatórios técnicos sobre automação e controle / Plataformas digitais de monitoramento energético / Indicação dos indicadores utilizados</t>
  </si>
  <si>
    <t>3.e.6</t>
  </si>
  <si>
    <r>
      <t xml:space="preserve">A companhia possui metas progressivas para redução do consumo energético associado à operação da infraestrutura?
</t>
    </r>
    <r>
      <rPr>
        <i/>
        <sz val="8"/>
        <rFont val="Arial"/>
        <family val="2"/>
      </rPr>
      <t>(Aplicável para metas e objetivos internos e/ou de compromissos públicos.)</t>
    </r>
  </si>
  <si>
    <t>Relatórios ESG com metas anuais ou plurianuais / Indicadores de consumo energético por unidade operacional / Planos de descarbonização</t>
  </si>
  <si>
    <t>3.e.Ad</t>
  </si>
  <si>
    <t>3.e.Ad.1</t>
  </si>
  <si>
    <t>A Companhia possui projetos no âmbito dos Recursos para Desenvolvimento Tecnológico (RDT) da ANTT destinados ao desenvolvimento de tecnologias para aumento da eficiência energetica e/ou redução de emissões GEE??</t>
  </si>
  <si>
    <t>Projeto aprovado pela ANTT</t>
  </si>
  <si>
    <t>3.e.Ad.2</t>
  </si>
  <si>
    <r>
      <t xml:space="preserve">A companhia possui iniciativa para aumento da utilização de combustíveis de fontes renováveis e/ou menos intensivas em emissão GEE em relação a combustíveis fósseis?
</t>
    </r>
    <r>
      <rPr>
        <i/>
        <sz val="8"/>
        <rFont val="Arial"/>
        <family val="2"/>
      </rPr>
      <t>(As iniciativas podem se referir a fontes móveis, estacionárias, bens próprios, fornecedores, investimentos em P&amp;D, iniciativas de projeto-piloto, contratos de Power Purchase Agreement etc.)</t>
    </r>
  </si>
  <si>
    <t>Relatórios de sustentabilidade com dados de matriz energética / Programas internos relacionados a redução de emissões / Indicadores de redução de emissões / Descrição de projetos P&amp;D / Descrição de iniciativas piloto</t>
  </si>
  <si>
    <t>3.e.Ad.3</t>
  </si>
  <si>
    <t>3.e.Ad.3.1</t>
  </si>
  <si>
    <t>a) GRI 302-1: Consumo de energia dentro da organização.</t>
  </si>
  <si>
    <t>3.e.Ad.3.2</t>
  </si>
  <si>
    <t>b) GRI 302-2: Consumo de energia fora da organização.</t>
  </si>
  <si>
    <t>3.e.Ad.3.3</t>
  </si>
  <si>
    <t>c) GRI 302-3: Intensidade energética.</t>
  </si>
  <si>
    <t>3.e.Ad.3.4</t>
  </si>
  <si>
    <t>d) GRI 302-4: Redução do consumo de energia.</t>
  </si>
  <si>
    <t>3.e.Ad.3.5</t>
  </si>
  <si>
    <t>e) GRI 302-5: Reduções nos requisitos energéticos de produtos e serviços.</t>
  </si>
  <si>
    <t>3.f</t>
  </si>
  <si>
    <r>
      <t>f) apresentar inventário anual de Gases de Efeito Estufa, caso emissões ultrapassem 25 mil toneladas equivalentes de CO</t>
    </r>
    <r>
      <rPr>
        <vertAlign val="subscript"/>
        <sz val="11"/>
        <color theme="0"/>
        <rFont val="Arial"/>
        <family val="2"/>
      </rPr>
      <t>2</t>
    </r>
    <r>
      <rPr>
        <sz val="11"/>
        <color theme="0"/>
        <rFont val="Arial"/>
        <family val="2"/>
      </rPr>
      <t>, para os Escopos 1 e 2 do Programa Brasileiro GHG Protocol (PBGHG) da Fundação Getúlio Vargas (FGV).</t>
    </r>
  </si>
  <si>
    <t>3.f.1</t>
  </si>
  <si>
    <r>
      <t xml:space="preserve">A companhia possui uma fronteira organizacional formalmente definida para o inventário de GEE, com base no controle operacional financeiro?
</t>
    </r>
    <r>
      <rPr>
        <i/>
        <sz val="10"/>
        <rFont val="Arial"/>
        <family val="2"/>
      </rPr>
      <t xml:space="preserve">
</t>
    </r>
    <r>
      <rPr>
        <i/>
        <sz val="8"/>
        <rFont val="Arial"/>
        <family val="2"/>
      </rPr>
      <t>(Por exemplo, considera adequadamente controladas, coligadas e joint ventures no cálculo.)</t>
    </r>
  </si>
  <si>
    <t>Relatório de inventário de GEE com metodologia declarada (controle operacional ou financeiro) / Publicações em plataformas como o Registro Público de Emissões da FGV ou GHG Protocol</t>
  </si>
  <si>
    <t>3.f.2</t>
  </si>
  <si>
    <r>
      <t xml:space="preserve">A companhia possui todas as fontes de emissão direta (escopo 1) devidamente mapeadas?
</t>
    </r>
    <r>
      <rPr>
        <i/>
        <sz val="8"/>
        <color theme="1"/>
        <rFont val="Arial"/>
        <family val="2"/>
      </rPr>
      <t>(Por exemplo, frota própria, geradores e sistemas de refrigeração.</t>
    </r>
    <r>
      <rPr>
        <i/>
        <vertAlign val="superscript"/>
        <sz val="8"/>
        <color theme="1"/>
        <rFont val="Arial"/>
        <family val="2"/>
      </rPr>
      <t xml:space="preserve"> </t>
    </r>
    <r>
      <rPr>
        <i/>
        <sz val="8"/>
        <color theme="1"/>
        <rFont val="Arial"/>
        <family val="2"/>
      </rPr>
      <t>A norma estabelece, entre os princípios que orientam a contabilização, a integralidade, que determina o registro e a comunicação de todas as fontes e atividades de emissão de GEE dentro dos limites do inventário selecionado. Quaisquer exclusões específicas devem ser divulgadas e justificadas)</t>
    </r>
  </si>
  <si>
    <t>Inventário de GEE com detalhamento das fontes (frota, geradores, refrigeração) / Relatórios de sustentabilidade com seções sobre emissões diretas</t>
  </si>
  <si>
    <t>3.f.3</t>
  </si>
  <si>
    <t>A companhia possui dados consolidados sobre o consumo de energia elétrica adquirida (escopo 2) de terceiros (kWh/ano) por unidade ou instalação?</t>
  </si>
  <si>
    <t>Relatórios de consumo energético por unidade / Inventário de GEE com dados de Escopo 2 / Relatórios de sustentabilidade</t>
  </si>
  <si>
    <t>3.f.4</t>
  </si>
  <si>
    <t>As unidades operacionais da companhia mantêm registros organizados e auditáveis dos dados de consumo de energia e combustíveis?</t>
  </si>
  <si>
    <t>Planilhas ou sistemas de gestão energética / 
Relatórios de auditoria interna ou externa</t>
  </si>
  <si>
    <t>3.f.5</t>
  </si>
  <si>
    <t>A companhia já definiu os fatores de emissão que utilizará, com base em fontes reconhecidas, como IPCC, MCTI ou GHG Protocol?</t>
  </si>
  <si>
    <t>Inventário de GEE com referência a IPCC, MCTI ou GHG Protocol / Documentação metodológica do inventário</t>
  </si>
  <si>
    <t>3.f.6</t>
  </si>
  <si>
    <r>
      <t xml:space="preserve">A companhia designa uma área, equipe ou pessoa formalmente responsável pela gestão do inventário de GEE?
</t>
    </r>
    <r>
      <rPr>
        <i/>
        <sz val="8"/>
        <color theme="1"/>
        <rFont val="Arial"/>
        <family val="2"/>
      </rPr>
      <t>(A responsabilidade pode ser atribuída a uma área ou equipe que também trate de outras questões, mas é fundamental que haja um responsável interno pelo tema.)</t>
    </r>
  </si>
  <si>
    <t>Organograma institucional / Relatórios de governança ou ESG</t>
  </si>
  <si>
    <t>3.f.Ad</t>
  </si>
  <si>
    <t>3.f.Ad.1</t>
  </si>
  <si>
    <r>
      <t xml:space="preserve">A companhia possui metas de redução de suas emissões de gases de efeito estufa divulgadas publicamente?
</t>
    </r>
    <r>
      <rPr>
        <sz val="8"/>
        <rFont val="Arial"/>
        <family val="2"/>
      </rPr>
      <t>(</t>
    </r>
    <r>
      <rPr>
        <i/>
        <sz val="8"/>
        <rFont val="Arial"/>
        <family val="2"/>
      </rPr>
      <t>Podem ser considerados compromissos públicos, se existirem, ou metas internas formalmente estabelecidas e comunicadas publicamente.</t>
    </r>
    <r>
      <rPr>
        <sz val="8"/>
        <rFont val="Arial"/>
        <family val="2"/>
      </rPr>
      <t>)</t>
    </r>
  </si>
  <si>
    <t>Metas internas formalmente estabelecidas e divulgadas publicamente / Relatórios ESG com metas de descarbonização / Metas aprovadas pela SBTi (Science-Based Targets initiative)</t>
  </si>
  <si>
    <t>3.f.Ad.2</t>
  </si>
  <si>
    <t>A companhia incentiva ou solicita que seus fornecedores meçam ou reduzam suas emissões de carbono?</t>
  </si>
  <si>
    <t>Políticas de compras sustentáveis / 
Programas de engajamento da cadeia de valor / Relatórios de sustentabilidade</t>
  </si>
  <si>
    <t>3.f.Ad.3</t>
  </si>
  <si>
    <t>A companhia desenvolve ou apoia projetos voltados para eficiência energética, compensação ou captura de carbono?</t>
  </si>
  <si>
    <t>Projetos de reflorestamento, energia renovável, biogás, etc. / Créditos de carbono adquiridos ou gerados / Relatórios de sustentabilidade</t>
  </si>
  <si>
    <t>3.f.Ad.4</t>
  </si>
  <si>
    <r>
      <t xml:space="preserve">A companhia já identificou quais categorias do escopo 3 são mais relevantes em sua cadeia de valor?
</t>
    </r>
    <r>
      <rPr>
        <i/>
        <sz val="9"/>
        <rFont val="Arial"/>
        <family val="2"/>
      </rPr>
      <t xml:space="preserve">
</t>
    </r>
    <r>
      <rPr>
        <i/>
        <sz val="8"/>
        <rFont val="Arial"/>
        <family val="2"/>
      </rPr>
      <t>(Por exemplo, transporte de terceiros, matérias-primas, resíduos e viagens corporativas)</t>
    </r>
  </si>
  <si>
    <t>Documento interno que comprove a identificação / Inventário de GEE com categorias do Escopo 3 (ex: transporte, viagens, matérias-primas) / Relatórios ESG com estimativas parciais ou completas</t>
  </si>
  <si>
    <t>3.f.Ad.5</t>
  </si>
  <si>
    <t>A companhia realiza a medição ou monitoramento das emissões indiretas, conforme definido no Escopo 3 do PBGHG?</t>
  </si>
  <si>
    <t>Inventário de GEE com categorias do Escopo 3 (ex: transporte, viagens, matérias-primas) / Relatórios ESG com estimativas parciais ou completas</t>
  </si>
  <si>
    <t>3.f.Ad.6</t>
  </si>
  <si>
    <r>
      <t>A companhia possui uma ferramenta ou processo sistematizado para consolidar os dados e calcular suas emissões em CO</t>
    </r>
    <r>
      <rPr>
        <vertAlign val="subscript"/>
        <sz val="9"/>
        <rFont val="Arial"/>
        <family val="2"/>
      </rPr>
      <t>2</t>
    </r>
    <r>
      <rPr>
        <sz val="9"/>
        <rFont val="Arial"/>
        <family val="2"/>
      </rPr>
      <t>e?</t>
    </r>
  </si>
  <si>
    <t>Plataforma ou software utilizado / Procedimentos operacionais padrão (POPs)</t>
  </si>
  <si>
    <t>3.f.Ad.7</t>
  </si>
  <si>
    <t>3.f.Ad.7.1</t>
  </si>
  <si>
    <t>a) GRI 305-1: Emissões diretas (Escopo 1) de gases de efeito estufa (GEE).</t>
  </si>
  <si>
    <t>3.f.Ad.7.2</t>
  </si>
  <si>
    <t>b) GRI 305-2: Emissões indiretas (Escopo 2) de gases de efeito estufa (GEE) provenientes da aquisição de energia.</t>
  </si>
  <si>
    <t>3.f.Ad.7.3</t>
  </si>
  <si>
    <t>c) GRI 305-3: Outras emissões indiretas (Escopo 3) de gases de efeito estufa (GEE).</t>
  </si>
  <si>
    <t>3.f.Ad.7.4</t>
  </si>
  <si>
    <t>d) GRI 305-4: Intensidade de emissões de gases de efeito estufa (GEE).</t>
  </si>
  <si>
    <t>3.f.Ad.7.5</t>
  </si>
  <si>
    <t>e) GRI 305-5: Redução de emissões de gases de efeito estufa (GEE).</t>
  </si>
  <si>
    <t>3.f.Ad.7.6</t>
  </si>
  <si>
    <t>f) GRI 305-6: Emissões de substâncias que destroem a camada de ozônio (SDO).</t>
  </si>
  <si>
    <t>3.f.Ad.7.7</t>
  </si>
  <si>
    <t>g) GRI305-7: Emissões de NOX, SOX e outras emissões atmosféricas significativas.</t>
  </si>
  <si>
    <t>3.f.Ad.8</t>
  </si>
  <si>
    <r>
      <t xml:space="preserve">A companhia disponibiliza infraestrutura de recarga de veículos elétricos ao longo do trecho concedido, com o objetivo de incentivar a utilização de veículos elétricos e reduzir emissões?
</t>
    </r>
    <r>
      <rPr>
        <i/>
        <sz val="9"/>
        <color theme="1"/>
        <rFont val="Arial"/>
        <family val="2"/>
      </rPr>
      <t xml:space="preserve">
</t>
    </r>
    <r>
      <rPr>
        <i/>
        <sz val="8"/>
        <color theme="1"/>
        <rFont val="Arial"/>
        <family val="2"/>
      </rPr>
      <t>(A quantidade, localização, modelo e potência dos postos de recarga são definidos pela companhia com base em critérios que ela julgar pertinentes. A disponibilização da infraestrutura em questão pode ser feita por meio de estabelecimentos terceiros que exploram/oferecem serviços diversos na área de concessão, não sendo obrigatório a disponibilização da infraestrutura/exploram do serviço diretamente pela Concessionária)</t>
    </r>
  </si>
  <si>
    <t>Programas/projetos de instalação elétrica / Relatórios Técnicos da infraestrutura elétrica</t>
  </si>
  <si>
    <t>4.a</t>
  </si>
  <si>
    <t>a) apresentar estudo de avaliação de risco e impactos à saúde e à segurança das comunidades;</t>
  </si>
  <si>
    <t>4.a.1</t>
  </si>
  <si>
    <t>Existe estudo de riscos à saúde e segurança das comunidades, considerando impactos diretos e indiretos da operação e construção da infraestrutura?</t>
  </si>
  <si>
    <t>Estudo de riscos à saúde e segurança das comunidades</t>
  </si>
  <si>
    <t>4.a.2</t>
  </si>
  <si>
    <r>
      <t xml:space="preserve">Identificação de riscos e impactos: o estudo identifica riscos e impactos da construção, operação e decomissionamento, abrangendo todos os trechos e operações relevantes na interface com comunidades, considerando a delimitação geográfica baseada em raio de influência socioambiental, zonas de impacto direto e indireto, e áreas de vulnerabilidade social identificadas por meio de dados geoespaciais?
</t>
    </r>
    <r>
      <rPr>
        <i/>
        <sz val="8"/>
        <rFont val="Arial"/>
        <family val="2"/>
      </rPr>
      <t>(Deve abranger aspectos como, dentre outros: emissão de poluentes; acidentes e segurança dos usuários das vias; acidentes e segurança das comunidades do entorno das vias; ruídos; liberação de substâncias ou materiais perigosos; detonações; supressão de vegetação, movimentação de solo; tráfego de máquinas e veículos pesados, movimentação de materiais e estruturas; interrupções operacionais; etc.).</t>
    </r>
  </si>
  <si>
    <t>Mapas e delimitações geográficas dos trechos analisados / Relatórios de campo com registros de interface com comunidades / Declarações em relatórios de sustentabilidade sobre abrangência territorial / EIA / RIMA</t>
  </si>
  <si>
    <t>4.a.3</t>
  </si>
  <si>
    <t>A companhia possui Plano de Engajamento comunitário, com foco em saúde e segurança, disponibilizando canais acessíveis e contínuos de comunicação com as comunidades locais, incluindo:</t>
  </si>
  <si>
    <t>4.a.3.1</t>
  </si>
  <si>
    <t>a) canal de comunicação em plataformas digitais e redes sociais com informações sobre riscos, medidas preventivas e ações de segurança;</t>
  </si>
  <si>
    <t>Links para plataformas digitais e redes sociais com canais de atendimento</t>
  </si>
  <si>
    <t>4.a.3.2</t>
  </si>
  <si>
    <t>b) consultas públicas e escutas permanentes e regulares, inclusive durante a operação da infraestrutura, com foco na identificação de preocupações relacionadas à saúde e segurança comunitária;</t>
  </si>
  <si>
    <t>Registros de consultas públicas e reuniões comunitárias</t>
  </si>
  <si>
    <t>4.a.3.3</t>
  </si>
  <si>
    <t>c) atendimento 24h por dia, 7 dias por semana por meio de atendimento telefônico, para recebimento de denúncias, emergências e solicitações relacionadas à integridade física e bem-estar das comunidades do entorno.</t>
  </si>
  <si>
    <t>Relatórios de atendimento ao cidadão (ex: SAC, ouvidoria) / Comprovação de atendimento 24/7 (ex: número de telefone, registros de chamadas)</t>
  </si>
  <si>
    <t>4.a.Ad</t>
  </si>
  <si>
    <t>4.a.Ad.1</t>
  </si>
  <si>
    <r>
      <t xml:space="preserve">A companhia disponibiliza conectividade à internet e/ou cobertura de telefonia e dados para usuários e comunidades?
</t>
    </r>
    <r>
      <rPr>
        <i/>
        <sz val="8"/>
        <rFont val="Arial"/>
        <family val="2"/>
      </rPr>
      <t>(Devem ser consideradas áreas prioritárias que não possuiam cobertura de telefonia e dados)</t>
    </r>
  </si>
  <si>
    <t>Contrato firmado com fornecedora de telefonia/dados</t>
  </si>
  <si>
    <t>4.b</t>
  </si>
  <si>
    <t>b) implementar e monitorar, com base nos resultados do estudo de alínea a deste inciso, medidas para mitigar ou compensar potenciais impactos e riscos à saúde e segurança das comunidades.</t>
  </si>
  <si>
    <t>4.b.1</t>
  </si>
  <si>
    <r>
      <t xml:space="preserve">Com base nos riscos e impactos identificados, a companhia implementa e monitora medidas de mitagação e/ou compensação:
</t>
    </r>
    <r>
      <rPr>
        <i/>
        <sz val="9"/>
        <rFont val="Arial"/>
        <family val="2"/>
      </rPr>
      <t xml:space="preserve">
</t>
    </r>
    <r>
      <rPr>
        <i/>
        <sz val="8"/>
        <rFont val="Arial"/>
        <family val="2"/>
      </rPr>
      <t>(Dentre outros, pode abranger soluções baseadas na natureza (como barreiras verdes e replantio); intervenções tecnológicas (como sensores de monitoramento e alertas por IA); planos de contigência e simulações de emergência; benfeitorias de sinalização, drenagem, iluminação, travessias; instalação de barreiras para conforto acústico etc.).</t>
    </r>
  </si>
  <si>
    <t>4.b.1.1</t>
  </si>
  <si>
    <t>a) As medidas de mitigação e/ou compensação são classificadas conforme prioridade e possuem cronograma físico-financeiro?</t>
  </si>
  <si>
    <t>Planos de investimento com cronogramas detalhados / Relatório Integrado</t>
  </si>
  <si>
    <t>4.b.1.2</t>
  </si>
  <si>
    <t>b) A companhia divulga em seu site o status de execução do cronograma físico-financeiro?</t>
  </si>
  <si>
    <t>Página institucional com atualizações de obras e projetos / Relatórios de progresso disponíveis online / Painéis de transparência pública / Relatório Integrado</t>
  </si>
  <si>
    <t>4.b.1.3</t>
  </si>
  <si>
    <r>
      <t xml:space="preserve">c) A companhia adota abordagem colaborativa com as comunidades na definição de estratégias de mitigação, compensação e investimentos locais?
</t>
    </r>
    <r>
      <rPr>
        <i/>
        <sz val="8"/>
        <rFont val="Arial"/>
        <family val="2"/>
      </rPr>
      <t>(Devem ser considerados aspectos locacionais e características aplicáveis, respeitando as limitações técnico-financeiras e os recursos disponíveis)</t>
    </r>
  </si>
  <si>
    <t>Atas de reuniões comunitárias / Relatórios de engajamento com stakeholders / Programas de orçamento participativo ou escuta ativa / Relatório Integrado</t>
  </si>
  <si>
    <t>4.b.1.4</t>
  </si>
  <si>
    <r>
      <t xml:space="preserve">d) Possui estratégia de segurança viária, prevenção e redução de acidentes no entorno das vias?
</t>
    </r>
    <r>
      <rPr>
        <i/>
        <sz val="9"/>
        <rFont val="Arial"/>
        <family val="2"/>
      </rPr>
      <t xml:space="preserve">
</t>
    </r>
    <r>
      <rPr>
        <i/>
        <sz val="8"/>
        <rFont val="Arial"/>
        <family val="2"/>
      </rPr>
      <t>(Tais como abalroamento, atropelamento)</t>
    </r>
    <r>
      <rPr>
        <sz val="8"/>
        <rFont val="Arial"/>
        <family val="2"/>
      </rPr>
      <t>, incluindo medidas como sinalização adequada, iluminação em áreas de risco, travessias seguras, barreiras físicas, campanhas educativas, monitoramento de tráfego e análise de dados de acidentes, ações de educação ambiental, programas de relacionamento ou campanhas de comunicação.</t>
    </r>
  </si>
  <si>
    <t>Planos de segurança viária / Relatórios de acidentes e medidas preventivas / Indicadores de monitoramento de sehurança viária / Relatório Integrado</t>
  </si>
  <si>
    <t>4.b.2</t>
  </si>
  <si>
    <t>A companhia monitora a eficácia das medidas de segurança na infraestrutura rodoviária, incluindo mas não se limitando a elementos como passarelas, ciclovias, passagem em nível, sinalização adequada, iluminação em áreas de alto risco, cercas de contenção, sistemas de alerta sonoro e visual?</t>
  </si>
  <si>
    <t>Indicadores de desempenho em segurança viária / Relatórios de auditoria de infraestrutura / Dados de uso e manutenção de equipamentos de segurança</t>
  </si>
  <si>
    <t>4.b.3</t>
  </si>
  <si>
    <t>A companhia possui programa permanente de atendimento e assistência voltado à promoção da saúde, segurança e bem-estar das comunidades locais e usuários das vias, com ações estruturadas e recorrentes em temas como educação para segurança viária, saúde preventiva, capacitação profissional, atenção infanto-juvenil e campanhas de conscientização ambiental?</t>
  </si>
  <si>
    <t>Documentação do programa com público-alvo definido / Relatórios de impacto social / Avaliações de satisfação ou participação</t>
  </si>
  <si>
    <t>4.b.Ad</t>
  </si>
  <si>
    <t>4.b.Ad.1</t>
  </si>
  <si>
    <r>
      <t xml:space="preserve">A companhia monitora indicadores de segurança relacionados a taxas de acidentes envolvendo a comunidade?
</t>
    </r>
    <r>
      <rPr>
        <sz val="8"/>
        <rFont val="Arial"/>
        <family val="2"/>
      </rPr>
      <t>(</t>
    </r>
    <r>
      <rPr>
        <i/>
        <sz val="8"/>
        <rFont val="Arial"/>
        <family val="2"/>
      </rPr>
      <t>Pode incluir, dentre outros, o iRAP (International Road Assessment Programme) ou Índice de Severidade no caso de Rodovias.</t>
    </r>
    <r>
      <rPr>
        <sz val="8"/>
        <rFont val="Arial"/>
        <family val="2"/>
      </rPr>
      <t>)</t>
    </r>
  </si>
  <si>
    <t>Indicadores divulgados e seus respectivos valores</t>
  </si>
  <si>
    <t>4.b.Ad.2</t>
  </si>
  <si>
    <t>4.b.Ad.2.1</t>
  </si>
  <si>
    <t>a) GRI 413-1 Operações com egajamento da comunidade local, avaliações de impacto e programas de desenvolvimento</t>
  </si>
  <si>
    <t>4.b.Ad.2.2</t>
  </si>
  <si>
    <t>b) GRI 413-2 Operações com impactos negativos reais ou potenciais nas comunidades locais</t>
  </si>
  <si>
    <t>4.b.Ad.2.3</t>
  </si>
  <si>
    <t>c) GRI 203-1 Investimentos em infraestrutura e apoio a serviços (Impactos econômicos indiretos)</t>
  </si>
  <si>
    <t>4.b.Ad.2.4</t>
  </si>
  <si>
    <t>d) GRI 203-2 Impactos econômicos indiretos significativos</t>
  </si>
  <si>
    <t>5.a</t>
  </si>
  <si>
    <t>a) Plano de Ação de Reassentamento e Recuperação dos Meios de Subsistência em conformidade com a Publicação IPR-750 (DNIT), dando preferência à modalidade de compra assistida, priorizando a negociação amigável, garantindo disponibilização da compensação, e auxílio para mudança (para ocupantes, das áreas destinadas à implantação das instalações necessárias à exploração dos serviços sob contrato) antes do início de quaisquer obras e/ou atividades que requeiram liberação de faixa de domínio;</t>
  </si>
  <si>
    <t>5.a.1</t>
  </si>
  <si>
    <r>
      <t xml:space="preserve">A companhia possui Plano de Ação de Reassentamento e Recuperação dos Meios de Subsistência em conformidade com padrões nacionais?
</t>
    </r>
    <r>
      <rPr>
        <i/>
        <sz val="8"/>
        <rFont val="Arial"/>
        <family val="2"/>
      </rPr>
      <t>(Deve ser considerada a diretriz tecnica IPR-750 do DNIT, ou outra que a venha substituir, no que se refere ao componente de reassentamento deste requisito).</t>
    </r>
  </si>
  <si>
    <t>Plano de ação de reassentamento e recuperação dos meios de subsistência em conformidade com a Publicação IPR-750 (DNIT)</t>
  </si>
  <si>
    <t>5.a.2</t>
  </si>
  <si>
    <t>São características constantes do Plano de Ação de Reassentamento adotado pela Companhia:</t>
  </si>
  <si>
    <t>5.a.2.1</t>
  </si>
  <si>
    <t>a) Indicar a modalidade de compra assistida como a forma preferencial de reassentamento das famílias deslocadas.</t>
  </si>
  <si>
    <t>Plano de ação de reassentamento e recuperação dos meios de subsistência</t>
  </si>
  <si>
    <t>5.a.2.2</t>
  </si>
  <si>
    <t>b) Priorizar a negociação amigável como mecanismo para resolver casos de reassentamento involuntário.</t>
  </si>
  <si>
    <t>5.a.2.3</t>
  </si>
  <si>
    <t>c) Garantir a disponibilização de compensação monetária aos afetados que não puderam ser atendidos nas outras modalidades.</t>
  </si>
  <si>
    <t>5.a.2.4</t>
  </si>
  <si>
    <t>d) Garantir assistência para mudança aos afetados, incluindo ocupantes das áreas ou em decorrência de decisão judicial/TAC.</t>
  </si>
  <si>
    <t>5.a.3</t>
  </si>
  <si>
    <t>O Plano de Ação de Reassentamento e Recuperação dos Meios de Subsistência inclui medidas para garantir que as pessoas deslocadas sejam:</t>
  </si>
  <si>
    <t>5.a.3.1</t>
  </si>
  <si>
    <t>a) Informadas através de materiais com linguagem acessível contendo a descrição das modalidades de reassentamento possíveis para cada caso e seus direitos relacionados ao reassentamento;</t>
  </si>
  <si>
    <t>Plano de ação de reassentamento e recuperação dos meios de subsistência / Documento/Relatório com consolidação dos materiais de comunicação / Relatório de Sustentabilidade/Integrado (desde que explícito e detalhado nesse aspecto)</t>
  </si>
  <si>
    <t>5.a.3.2</t>
  </si>
  <si>
    <t>b) Consultadas e apresentadas as alternativas de reassentamento que sejam tecnicamente e economicamente viáveis; </t>
  </si>
  <si>
    <t>Plano de ação de reassentamento e recuperação dos meios de subsistência / Documento com as opcionalidades apresentadas</t>
  </si>
  <si>
    <t>5.a.3.3</t>
  </si>
  <si>
    <t>c) Participantes ativas do processo de escolha da modalidade de reassentamento  (compra assistida, negociação amigável, compensação monetária) a ser implementada.</t>
  </si>
  <si>
    <t>Plano de ação de reassentamento e recuperação dos meios de subsistência / Registros dos engajamentos realizados</t>
  </si>
  <si>
    <t xml:space="preserve">5.a.4 </t>
  </si>
  <si>
    <r>
      <t xml:space="preserve">Quando o reassentamento/deslocamento for considerado inevitável, o Plano de Ação inclui medidas para garantir que as pessoas deslocadas:
</t>
    </r>
    <r>
      <rPr>
        <i/>
        <sz val="8"/>
        <rFont val="Arial"/>
        <family val="2"/>
      </rPr>
      <t>(Devem ser observadas as diretrizes IFC/ESS5. Os meios de subsistência e as ações listadas devem ser compreendidos como exemplificativas e não cumulativas, cabendo ao Plano o delineamento das ações necessárias levando em consideração recursos financeiros e viabilidade técnica)</t>
    </r>
  </si>
  <si>
    <t>5.a.4.1</t>
  </si>
  <si>
    <r>
      <t xml:space="preserve">a) Meios de subsistência baseados na terra
</t>
    </r>
    <r>
      <rPr>
        <i/>
        <sz val="8"/>
        <rFont val="Arial"/>
        <family val="2"/>
      </rPr>
      <t>(Compreende, dentre outros, ações como assistência técnica na aquisição ou no acesso a terras de reposição; preparação física de terras de cultivo; benfeitorias diversas (ex. cercas); fornecimento de insumos (por exemplo, sementes, mudas, fertilizantes)</t>
    </r>
  </si>
  <si>
    <t>Plano de ação de reassentamento e recuperação dos meios de subsistência / Formulário-padrão para captura do dado necessário / Registros da assistência prestada</t>
  </si>
  <si>
    <t>5.a.4.2</t>
  </si>
  <si>
    <r>
      <t xml:space="preserve">b) Meios de subsistência baseados em salários
</t>
    </r>
    <r>
      <rPr>
        <i/>
        <sz val="8"/>
        <rFont val="Arial"/>
        <family val="2"/>
      </rPr>
      <t>(Compreende, dentre outros, ações como capacitação e apoio para recolocação profissional, subsídios para custos de reassentamento em virtude de deslocamento) etc.</t>
    </r>
  </si>
  <si>
    <t>5.a.4.3</t>
  </si>
  <si>
    <r>
      <t xml:space="preserve">c) Meios de subsistência baseados em empreendimentos
</t>
    </r>
    <r>
      <rPr>
        <i/>
        <sz val="8"/>
        <rFont val="Arial"/>
        <family val="2"/>
      </rPr>
      <t>(Compreende, dentre outros, ações viabilização de crédito com entidades parceiras, capacitação, aquisição de bens e serviços para apoio no desenvolvimento da atividade)</t>
    </r>
  </si>
  <si>
    <t>5.a.4.4</t>
  </si>
  <si>
    <t>d) Sejam oferecidas assistência, por período de tempo indicado por profissional de assistência social habilitado e externo, após o reassentamento, para resolver questões como vícios construtivos e outras necessidades identificadas pelas famílias.</t>
  </si>
  <si>
    <t>5.a.5</t>
  </si>
  <si>
    <t>A companhia realiza o cadastro e diagnóstico socioeconômico das famílias e comunidades afetadas pelas obras e atividades do projeto?</t>
  </si>
  <si>
    <t>Questionário de perfil socioeconômico / Relatório com dados consolidados do perfil.</t>
  </si>
  <si>
    <t>5.a.6</t>
  </si>
  <si>
    <t>O cadastro socioeconômico é composto por um questionário com o objetivo de coletar informações de identificação da parcela populacional caracterizada como socioeconomicamente vulnerável?</t>
  </si>
  <si>
    <t>Questionário de perfil socioeconômico.</t>
  </si>
  <si>
    <t>5.a.7</t>
  </si>
  <si>
    <t>A companhia, em seu cadastro e diagnóstico socioeconômico, realiza uma análise de valoração de imóvel para garantir a compensação justa aos proprietários e ocupantes afetados, assegurando um processo transparente e minimizando conflitos?</t>
  </si>
  <si>
    <t>5.a.8</t>
  </si>
  <si>
    <t>O diagnóstico socioeconômico é composto por:</t>
  </si>
  <si>
    <t>Procedimento de diagnóstico de perfil socioeconômico / Plano de ação de reassentamento e recuperação dos meios de subsistência.</t>
  </si>
  <si>
    <t>5.a.8.1</t>
  </si>
  <si>
    <t>a) Perfil socioeconômico;</t>
  </si>
  <si>
    <t>5.a.8.2</t>
  </si>
  <si>
    <t>b) Análise de valoração de imóvel.</t>
  </si>
  <si>
    <t>5.a.8.3</t>
  </si>
  <si>
    <t>c) Planta Geral de Localização georreferenciada com demarcação de km e m2 da moradia original da família/indivíduo a ser realocado; </t>
  </si>
  <si>
    <t>5.a.8.4</t>
  </si>
  <si>
    <t>d) Relatório fotográfico</t>
  </si>
  <si>
    <t>5.a.9</t>
  </si>
  <si>
    <t>A companhia mapeia e analisa a situação fundiária das áreas impactadas e a titularidade dos ocupantes?</t>
  </si>
  <si>
    <t>Plano de ação de reassentamento e recuperação dos meios de subsistência / Relatório de acompanhamento/ monitoramento das famílias reassentadas / Estudos de levantamento fundiário</t>
  </si>
  <si>
    <t>5.a.10</t>
  </si>
  <si>
    <t>A companhia considera os diferentes perfis de populações afetadas, como a população em situação de vulnerabilidade social e/ou ambiental, proprietários, entre outros?</t>
  </si>
  <si>
    <t>Plano de ação de reassentamento e recuperação dos meios de subsistência / Formulário-padrão para captura do dado</t>
  </si>
  <si>
    <t>5.a.11</t>
  </si>
  <si>
    <t>A companhia considera impactos específicos sobre os meios de subsistência das famílias, incluindo aqueles que possuíam comércio ou loja no local de residência?</t>
  </si>
  <si>
    <t>Plano de ação de reassentamento e recuperação dos meios de subsistência.</t>
  </si>
  <si>
    <t>5.a.12</t>
  </si>
  <si>
    <t>A companhia adota meios de cautela para que as atividades de reassentamento sejam executadas após a divulgação apropriada de informações, consulta e a participação informada das partes afetadas?</t>
  </si>
  <si>
    <t>Plano de ação de reassentamento e recuperação dos meios de subsistência / Descrição do processo e registros de consultas e engajamento</t>
  </si>
  <si>
    <t>5.a.13</t>
  </si>
  <si>
    <t>A companhia considera casos de famílias em que mulheres atuem como representantes do lar, especialmente em situações em que o chefe da família, anteriormente identificado como homem, tenha se ausentado, resultando na mulher assumindo integralmente as responsabilidades familiares?</t>
  </si>
  <si>
    <t>Plano de ação de reassentamento e recuperação dos meios de subsistência / Cadastros e formulários contendo captura da informação da mulher como responsável pelo domicílio</t>
  </si>
  <si>
    <t>5.a.14</t>
  </si>
  <si>
    <t>A companhia presta assistência para a transferência de propriedades e contas para o nome da mulher, assegurando, assim, a proteção e a autonomia econômica das famílias no contexto do reassentamento?</t>
  </si>
  <si>
    <t>Plano de ação de reassentamento e recuperação dos meios de subsistência / Registros da assistência prestada</t>
  </si>
  <si>
    <t>5.a.Ad</t>
  </si>
  <si>
    <t>5.a.Ad.1</t>
  </si>
  <si>
    <r>
      <t xml:space="preserve">A companhia realiza consultas contínuas, e participativas com todas as partes afetadas, incluindo grupos vulneráveis, para co-criar soluções de reassentamento e mitigação de impactos?
</t>
    </r>
    <r>
      <rPr>
        <i/>
        <sz val="8"/>
        <rFont val="Arial"/>
        <family val="2"/>
      </rPr>
      <t>(Entende-se como grupos vulneráveis mulheres chefes de família, idosos, etc.)</t>
    </r>
  </si>
  <si>
    <t>Registros audiovisuais das consultas /  relatórios de oficinas participativas /  material informativo acessível</t>
  </si>
  <si>
    <t>5.a.Ad.2</t>
  </si>
  <si>
    <t>A companhia avalia e registra casos de ocupações irregulares na faixa de domínio e desenvolve estratégias coordenadas com os órgãos públicos para tratar a regularização fundiária e prevenir novas invasões?</t>
  </si>
  <si>
    <t>Relatórios de mapeamento fundiário e ocupações irregulares / atas de reuniões com prefeituras ou órgãos de habitação / plano de controle de faixa de domínio.</t>
  </si>
  <si>
    <t>5.b</t>
  </si>
  <si>
    <t>b) Plano de Ação de Reassentamento e Recuperação dos Meios de Subsistência de acordo parâmetro de desempenho e cronograma de obras do PER, para rodovias, ou Caderno de Obrigações, no caso de ferrovias.</t>
  </si>
  <si>
    <t>5.b.1</t>
  </si>
  <si>
    <t>A companhia alinha o cronograma de implementação do plano de ação ao cronograma físico-financeiro previsto no PER (rodovias) ou Caderno de Obrigações (ferrovias)?</t>
  </si>
  <si>
    <t>Cronograma físico-financeiro compatível com as obrigações previstas em PER ou Caderno de Obrigações</t>
  </si>
  <si>
    <t>5.b.2</t>
  </si>
  <si>
    <t>A companhia estabelece procedimentos para monitorar e avaliar a execução de um plano de ação de reassentamento e recuperação dos meios de subsistência conforme o andamento de obras e projetos?</t>
  </si>
  <si>
    <t>5.b.3</t>
  </si>
  <si>
    <t>Estabelecimento de indicadores de desempenho qualitativos e quantitativos como:</t>
  </si>
  <si>
    <t>Plano de ação de reassentamento e recuperação dos meios de subsistência / Relatório do indicador</t>
  </si>
  <si>
    <t>5.b.3.1</t>
  </si>
  <si>
    <t>a) Número de famílias reassentadas vs. previstas;</t>
  </si>
  <si>
    <t>5.b.3.2</t>
  </si>
  <si>
    <t>b) Percentual de famílias com moradia definitiva entregue;</t>
  </si>
  <si>
    <t>5.b.3.3</t>
  </si>
  <si>
    <t>c) Nível de renda e emprego antes e depois do reassentamento;</t>
  </si>
  <si>
    <t>5.b.3.4</t>
  </si>
  <si>
    <t>d) Índice de satisfação dos reassentados;</t>
  </si>
  <si>
    <t>5.b.3.5</t>
  </si>
  <si>
    <t>e) Nível de acesso a serviços públicos pós reassentamento;</t>
  </si>
  <si>
    <t>5.b.4</t>
  </si>
  <si>
    <r>
      <t xml:space="preserve">Acompanhamento socioeconômico periódico das pessoas reassentadas, contendo:
</t>
    </r>
    <r>
      <rPr>
        <i/>
        <sz val="8"/>
        <rFont val="Arial"/>
        <family val="2"/>
      </rPr>
      <t>(A periodicidade do acompanhamento da política deve ser definida com base nas necessidades e dinâmicas da organização.)</t>
    </r>
  </si>
  <si>
    <t>Plano de ação de reassentamento e recuperação dos meios de subsistência / Relatório de acompanhamento/ monitoramento das famílias reassentadas.</t>
  </si>
  <si>
    <t>5.b.4.1</t>
  </si>
  <si>
    <t>a) Verificação de estabilidade habitacional;</t>
  </si>
  <si>
    <t>5.b.4.2</t>
  </si>
  <si>
    <t>b) Acompanhamento do retorno à atividade econômica;</t>
  </si>
  <si>
    <t>5.b.4.3</t>
  </si>
  <si>
    <t>c) Identificação de famílias vulneráveis que precisam de apoio adicional.</t>
  </si>
  <si>
    <t>5.b.5</t>
  </si>
  <si>
    <t xml:space="preserve">O plano de reassentamento inclui indicadores de monitoramento e mecanismos de correção ou assistência adicional, conforme o acompanhamento pós-ocupação? </t>
  </si>
  <si>
    <t>Relatórios de monitoramento pós-reassentamento / fichas sociais atualizadas / planos de visitas de campo.</t>
  </si>
  <si>
    <t>5.b.6</t>
  </si>
  <si>
    <t>A companhia possui mecanismo de reclamações ativo e funcional que garanta que os reassentados tenham acesso a um canal direto para registrar queixas?</t>
  </si>
  <si>
    <t>Plano de ação de reassentamento e recuperação dos meios de subsistência / Canais disponibilizados para contato pelos reassentados</t>
  </si>
  <si>
    <t>5.b.7</t>
  </si>
  <si>
    <t>Avaliação final de resultados após 1 a 3 anos do fim do reassentamento com base nos indicadores definidos?</t>
  </si>
  <si>
    <t>5.b.8</t>
  </si>
  <si>
    <t>O plano de ação  conta com profissionais especialistas em reassentamento para prestar consultoria em projetos com riscos significativos de reassentamento involuntário?</t>
  </si>
  <si>
    <t>Plano de ação de reassentamento e recuperação dos meios de subsistência / Indicação dos profissionais-chave e respectivos currículos</t>
  </si>
  <si>
    <t>5.b.9</t>
  </si>
  <si>
    <t>O plano de ação possui os seguintes objetivos principais?</t>
  </si>
  <si>
    <t>5.b.9.1</t>
  </si>
  <si>
    <t>a) minimizar os impactos negativos do deslocamento;</t>
  </si>
  <si>
    <t>5.b.9.2</t>
  </si>
  <si>
    <t>b) identificar oportunidades de desenvolvimento;</t>
  </si>
  <si>
    <t>5.b.9.3</t>
  </si>
  <si>
    <t>c) desenvolver um orçamento e cronograma de reassentamento;</t>
  </si>
  <si>
    <t>5.b.9.4</t>
  </si>
  <si>
    <t>d) estabelecer os direitos de todas as categorias de pessoas afetadas.</t>
  </si>
  <si>
    <t>6.a</t>
  </si>
  <si>
    <t>a) apresentar estudo para identificar e avaliar riscos à biodiversidade e, caso aplicável, elaborar e implementar Plano de Gestão e Monitoramento da Biodiversidade, considerando os requisitos legais e normativos pertinentes, bem como as determinações advindas dos órgãos competentes, tais como: condicionantes de licenças e/ou autorizações; obrigações firmadas em termos de compromisso e/ou de ajustamento de conduta; planos, programas e/ou subprogramas de mitigação, recuperação e/ou compensação de impactos elaborados e implementados em virtude de Estudo de Impacto Ambiental e Relatório de Impacto Ambiental (EIA/RIMA);</t>
  </si>
  <si>
    <t>6.a.info</t>
  </si>
  <si>
    <t>Os requisitos 6.a.1 a 6.a.10, bem como seus subitens, não subistituem, alteram, suprimem ou modificam de qualquer forma as obrigações previstas em normas e procedimentos ambientais, devendo tais requisitos serem respondidos com base nas ações, dados e informações prestados aos respectivos órgãos ambientais.</t>
  </si>
  <si>
    <t>6.a.1</t>
  </si>
  <si>
    <r>
      <t xml:space="preserve">Foi realizado o levantamento de informações sobre a biodiversidade local, incluindo espécies, habitats e ecossistemas presentes na área de influência do projeto, conforme licenciamento ambiental?
</t>
    </r>
    <r>
      <rPr>
        <i/>
        <sz val="8"/>
        <rFont val="Arial"/>
        <family val="2"/>
      </rPr>
      <t>(Quando aplicável, deve abranger licenças posteriormente obtidas em caso de ampliação/alteração do empreendimento)</t>
    </r>
  </si>
  <si>
    <t>Estudos de fauna e flora (inventários biológicos) / Relatórios de diagnóstico ambiental (EIA/RIMA) / Mapas de habitats e ecossistemas</t>
  </si>
  <si>
    <t>6.a.2</t>
  </si>
  <si>
    <t>Foi elaborado um Plano de Gestão e Monitoramento da Biodiversidade estabelecido em licenças e autorizações ambientais com objetivos e metas mensuráveis que inclua:</t>
  </si>
  <si>
    <t>Plano de Gestão e Monitoramento da Biodiversidade</t>
  </si>
  <si>
    <t>6.a.2.1</t>
  </si>
  <si>
    <t>a) Medidas de mitigação para reduzir impactos.</t>
  </si>
  <si>
    <t>Plano de Gestão e Monitoramento da Biodiversidade contendo relação de medidas mitigadoras e status de implementação</t>
  </si>
  <si>
    <t>6.a.2.2</t>
  </si>
  <si>
    <t>b) Estratégias de recuperação de habitats degradados.</t>
  </si>
  <si>
    <t>6.a.2.3</t>
  </si>
  <si>
    <t>c) Programas de compensação para impactos inevitáveis.</t>
  </si>
  <si>
    <t>Programas de compensação ambiental contendo relação de medidas compensatórias e status de implementação</t>
  </si>
  <si>
    <t>6.a.2.4</t>
  </si>
  <si>
    <t>d) São realizadas revisões periódicas do Plano de Gestão e Monitoramento da Biodiversidade para incorporar novas informações e adaptar as estratégias conforme necessário?</t>
  </si>
  <si>
    <t>Revisão realizada</t>
  </si>
  <si>
    <t>6.a.3</t>
  </si>
  <si>
    <t>A companhia, ao realizar estudos de riscos e impactos à biodiversidade, considera as seguintes espécies de fauna e flora presentes nas listas de espécies ameaçadas de extinção:</t>
  </si>
  <si>
    <t>6.a.3.1</t>
  </si>
  <si>
    <t>a) União Internacional para a Conservação da Natureza (IUCN)</t>
  </si>
  <si>
    <t>Estudo com descrição metodológica contendo referência listas IUCN</t>
  </si>
  <si>
    <t>6.a.3.2</t>
  </si>
  <si>
    <t>b) Instituto Chico Mendes de Conservação da Biodiversidade (ICMBio)</t>
  </si>
  <si>
    <t>Estudo com descrição metodológica contendo referência listas ICMBio</t>
  </si>
  <si>
    <t>6.a.4</t>
  </si>
  <si>
    <t>O Plano de Gestão e Monitoramento da Biodiversidade atende a todos os requisitos legais e normativos, incluindo condicionantes de licenças e obrigações firmadas?</t>
  </si>
  <si>
    <t>Relatórios de execução de projetos submetido ao órgão competente</t>
  </si>
  <si>
    <t>6.a.5</t>
  </si>
  <si>
    <r>
      <t xml:space="preserve">As medidas e ações definidas no Plano foram implementadas?
</t>
    </r>
    <r>
      <rPr>
        <i/>
        <sz val="8"/>
        <rFont val="Arial"/>
        <family val="2"/>
      </rPr>
      <t>(Considerar as medidas e ações implementadas e também aquelas dentro do cronograma avençado)</t>
    </r>
  </si>
  <si>
    <t>6.a.6</t>
  </si>
  <si>
    <t>Foram promovidos treinamentos para a equipe sobre as práticas de conservação e monitoramento?</t>
  </si>
  <si>
    <t>Registros de treinamentos e capacitações / Certificados de participação</t>
  </si>
  <si>
    <t>6.a.7</t>
  </si>
  <si>
    <t>Foram definidos indicadores de desempenho para monitorar a eficácia das ações de conservação e recuperação?</t>
  </si>
  <si>
    <t>Indicadores de biodiversidade (ex: número de espécies monitoradas) / Relatórios de monitoramento com métricas</t>
  </si>
  <si>
    <t>6.a.8</t>
  </si>
  <si>
    <t>Foram realizadas avaliações regulares para verificar se as metas de conservação estão sendo alcançadas?</t>
  </si>
  <si>
    <t>Relatórios de progresso / Avaliações de eficácia das ações</t>
  </si>
  <si>
    <t>6.a.9</t>
  </si>
  <si>
    <t>Os impactos da infraestrutura são consistentes com os planos de gestão das Unidades de Conservação?</t>
  </si>
  <si>
    <t>Declarações de compatibilidade com planos de manejo / Pareceres técnicos de órgãos ambientais</t>
  </si>
  <si>
    <t>6.a.10</t>
  </si>
  <si>
    <t>Há comunicação aberta com as partes interessadas sobre iniciativas de conservação e os resultados alcançados?</t>
  </si>
  <si>
    <t>Relatórios públicos / Publicações em sites, redes sociais, newsletters</t>
  </si>
  <si>
    <t>6.a.11</t>
  </si>
  <si>
    <t>A Política de Biodiversidade/Meio Ambiente ou documento interno inclui compromissos como a prevenção da perda de habitat natural e implementação de ações específicas como corredores ecológicos e conectividade entre fragmentos cortados por ferrovias e/ou rodovias?</t>
  </si>
  <si>
    <t>Documento da Política de Biodiversidade/ Meio Ambiente (ou documento interno contendo o dado)/Relatórios Anuais enviados ao órgão licenciador e os Relatórios de Sustentabilidade/ Integrado</t>
  </si>
  <si>
    <t>6.a.12</t>
  </si>
  <si>
    <t xml:space="preserve">Política e/ou estratégia de biodiversidade/ meio ambiente ou semelhante, validada e aprovada formalmente pela alta liderança </t>
  </si>
  <si>
    <t>Documento oficial da política com assinatura de membros da alta liderança</t>
  </si>
  <si>
    <t>6.a.13</t>
  </si>
  <si>
    <t>Metas públicas e/ou internas quantitativas de biodiversidade, como número de hectares restaurados, áreas monitoradas, espécies protegidas e etc.</t>
  </si>
  <si>
    <t>Plano de metas ambientais com indicadores/ Relatórios de monitoramento ambiental / Dashboards com resultados publicados</t>
  </si>
  <si>
    <t>6.a.14</t>
  </si>
  <si>
    <t>A companhia possui ações/programas de conservação do meio ambiente e da biodiversidade voluntárias e complementares àquelas definidas em licenças ambientais, tais como:</t>
  </si>
  <si>
    <t>6.a.14.1</t>
  </si>
  <si>
    <t xml:space="preserve">a) Programas de monitoramento e salvamento de fauna atropelada </t>
  </si>
  <si>
    <t>Relatórios técnicos de monitoramento de fauna; lista de ações e estrutura para salvamento; Mapas de pontos críticos de atropelamento / Relatório anual submetido ao órgão competente / Relatórios de Sustentabilidade/ Integrado</t>
  </si>
  <si>
    <t>6.a.14.2</t>
  </si>
  <si>
    <t>b) Instalação de passagens para fauna</t>
  </si>
  <si>
    <t>Projetos de engenharia com localização das passagens / Fotografias georreferenciadas das estruturas / Relatórios de eficácia das passagens (ex: uso por câmeras de monitoramento)/ Relatório anual submetido ao órgão competente / Relatórios de Sustentabilidade/ Integrado</t>
  </si>
  <si>
    <t>6.a.14.3</t>
  </si>
  <si>
    <t>c) Instalação de cercas, grades e outros mecanismos de proteção nos entornos das rodovias e linhas de trem</t>
  </si>
  <si>
    <t>Relatórios de instalação e manutenção / Registros fotográficos e georreferenciados / Relatório anual submetido ao órgão competente / Relatórios de Sustentabilidade/ Integrado</t>
  </si>
  <si>
    <t>6.a.14.4</t>
  </si>
  <si>
    <t>d) Programa de restauração florestal e/ou conectividade de remanescentes florestais e formação de corredores ecológicos</t>
  </si>
  <si>
    <t>Plano de Restauração Ecológica / Relatórios de plantio e monitoramento / Mapas de áreas restauradas e espécies utilizadas/ Relatório anual submetido ao órgão competente / Relatórios de Sustentabilidade/ Integrado</t>
  </si>
  <si>
    <t>6.a.14.5</t>
  </si>
  <si>
    <t>e) Programas de resgate e afugentamento da fauna</t>
  </si>
  <si>
    <t>Relatórios de execução com número de indivíduos resgatados / Registros de soltura e monitoramento pós-resgate / Relatório anual submetido ao órgão competente / Relatórios de Sustentabilidade/ Integrado</t>
  </si>
  <si>
    <t>6.a.15</t>
  </si>
  <si>
    <t>Foi realizada uma avaliação de riscos para identificar dependências e impactos das atividades da empresa sobre a biodiversidade, considerando fatores como poluição, desmatamento e fragmentação de habitats?</t>
  </si>
  <si>
    <t>Estudo dependências e impactos recursos naturais</t>
  </si>
  <si>
    <t>6.a.Ad</t>
  </si>
  <si>
    <t>6.a.Ad.1</t>
  </si>
  <si>
    <t xml:space="preserve">Caso a companhia possua processo estruturado ou plano formal para o monitoramento e o reporte de indicadores GRI com base ou em conformidade com as normas do GRI Standard em seu Relatório Anual de Sustentabilidade/Integrado, quais dos seguintes indicadores estão contemplados? </t>
  </si>
  <si>
    <t>6.a.Ad.1.1</t>
  </si>
  <si>
    <t>a) GRI 304-2: Impactos significativos de atividades, produtos e serviços na biodiversidade</t>
  </si>
  <si>
    <t>6.a.Ad.1.2</t>
  </si>
  <si>
    <t>b) GRI 304-3: Habitat protegidos ou restaurados</t>
  </si>
  <si>
    <t>6.a.Ad.1.3</t>
  </si>
  <si>
    <t>c) GRI 304-4: Número total de espécies incluídas na Lista Vermelha da IUCN e em listas nacionais de conservação com habitat em áreas afetadas por operações</t>
  </si>
  <si>
    <t>6.a.Ad.2</t>
  </si>
  <si>
    <r>
      <t xml:space="preserve">A companhia possui programa de compras e contratações de fornecedores locais para seus programas e ações de conservação e restauração da biodiversidade (fauna e/ou flora)?
</t>
    </r>
    <r>
      <rPr>
        <i/>
        <sz val="8"/>
        <rFont val="Arial"/>
        <family val="2"/>
      </rPr>
      <t xml:space="preserve">(Pode ser considerado, por exemplo, aquisição de mudas de viveiros locais, contratação de profissioanais como biólogos, médicos veterinários, engenheiros florestais, tecnólogos em geral; serviços diretamente relacionados às ações de conservação da fauna e da flora). </t>
    </r>
  </si>
  <si>
    <t>Notas fiscais de compras e contratações com discriminação do serviço e/ou bem</t>
  </si>
  <si>
    <t>6.b</t>
  </si>
  <si>
    <t>b) consultar, durante o processo de licenciamento ambiental de novas obras ou no atendimento às condicionantes da licença operacional vigente, os órgãos ou entidades responsáveis pela gestão das Unidades de Conservação na Área de Influência do projeto, para garantir que os impactos sejam consistentes com os planos de gestão das Unidades de Conservação e que programas adicionais a cargo da regulada promovam e aprimorem seus objetivos de conservação, inclusive nas Áreas Reconhecidas Internacionalmente, tais como as Áreas Chave para a Biodiversidade, ou Key Biodiversity Areas (KBA).</t>
  </si>
  <si>
    <t>6.b.info</t>
  </si>
  <si>
    <t>Os requisitos 6.b.1 a 6.b.4, bem como seus subitens, não subistituem, alteram, suprimem ou modificam de qualquer forma as obrigações previstas em normas e procedimentos ambientais, devendo tais requisitos serem respondidos com base nas ações, dados e informações prestados aos respectivos órgãos ambientais.</t>
  </si>
  <si>
    <t>6.b.1</t>
  </si>
  <si>
    <r>
      <t xml:space="preserve">Licenciamento ambiental instruído com consulta ao órgão responsável pela gestão das Unidades de Conservação, mediante disponibilização, pela Companhia, em tempo de licenciamento, do levantamento das Unidades de Conservação na Área de Influência
</t>
    </r>
    <r>
      <rPr>
        <i/>
        <sz val="8"/>
        <rFont val="Arial"/>
        <family val="2"/>
      </rPr>
      <t>(Deve abranger os órgãos da União, Estados e Municípios)
(Deve abranger licenças posteriormente obtidas em caso de ampliação/alteração do empreendimento)</t>
    </r>
  </si>
  <si>
    <t>Manifestação do órgão responsável pela gestão das Unidades de Conservação</t>
  </si>
  <si>
    <t>6.b.2</t>
  </si>
  <si>
    <t>Estudo abrangendo análise de consistência com Planos de Gestão das Unidades de Conservação.</t>
  </si>
  <si>
    <t>Estudo com descrição metodológica contendo referência aos Planos de Gestão das Ucs</t>
  </si>
  <si>
    <t>6.b.3</t>
  </si>
  <si>
    <t xml:space="preserve">Atendimento às condicionantes estabelecidas na autorização concedida pelo órgão responsável pela gestão das Unidades de Conservação </t>
  </si>
  <si>
    <t>Relatório submetido ao órgão competente</t>
  </si>
  <si>
    <t>6.b.4</t>
  </si>
  <si>
    <r>
      <t xml:space="preserve">Cumprimento da compensação por significativo impacto ambiental 
</t>
    </r>
    <r>
      <rPr>
        <i/>
        <sz val="10"/>
        <rFont val="Arial"/>
        <family val="2"/>
      </rPr>
      <t>(Definida  nos artigos 31 e 32 do Decreto no 4.340, de 22 de agosto de 2002)</t>
    </r>
  </si>
  <si>
    <t>Quitação da obrigação ou adimplemento em curso</t>
  </si>
  <si>
    <t>6.b.Ad</t>
  </si>
  <si>
    <t>6.b.Ad.1</t>
  </si>
  <si>
    <t>A companhia identifica e prioriza ações de proteção para áreas identificadas pela Aliança Brasileira para Extinção Zero (BAZE), quando presentes na área de influência do projeto, adotando medidas específicas para evitar a extinção de espécies críticas e coordenando esforços com autoridades e organizações locais e internacionais?</t>
  </si>
  <si>
    <t>Estudo contendo áreas identificadas pela BAZE</t>
  </si>
  <si>
    <t>6.b.Ad.2</t>
  </si>
  <si>
    <t>Cumprimento de medidas específicas derivadas das áreas identificadas pela BAZE, quando aplicável.</t>
  </si>
  <si>
    <t>Documento contendo programas e ações, bem como respectivos cronogramas de execução</t>
  </si>
  <si>
    <t>6.b.Ad.3</t>
  </si>
  <si>
    <t>Os projetos de infraestrutura desenvolvidos pela companhia consideram a presença de OMECs (Outros Mecanismos  Eficazes de Conservação Baseados em Área) nas áreas de implantação?</t>
  </si>
  <si>
    <t>Mapas de sobreposição entre projetos e OMECs reconhecidas ou potenciais</t>
  </si>
  <si>
    <t>6.b.Ad.4</t>
  </si>
  <si>
    <t>A companhia já publicou, ou pretende publicar Relatório TNFD (Taskforce on Nature-related Financial Disclosure) nos próximos 5 anos?</t>
  </si>
  <si>
    <t>6.b.Ad.4.1</t>
  </si>
  <si>
    <t>a) Relatório TNFD publicado ou em fase de preparação para publicação no próximo ano.</t>
  </si>
  <si>
    <t>Relatório TNFD divulgado / Evidência de consolidação para publicação no próximo ano</t>
  </si>
  <si>
    <t>6.b.Ad.4.2</t>
  </si>
  <si>
    <t>b) Compromisso de publicação do Relatório TNFD nos próximos 5 anos</t>
  </si>
  <si>
    <t>Compromisso público divulgado</t>
  </si>
  <si>
    <t>7.a</t>
  </si>
  <si>
    <t>a) identificar povos indígenas ou comunidades quilombolas impactadas pelo projeto no buffer de estudo, conforme disposto na Portaria Interministerial nº 60, de 24 de março de 2015;</t>
  </si>
  <si>
    <t>7.a.info</t>
  </si>
  <si>
    <t>Os requisitos 7.a.1 a 7.a.3, bem como seus subitens, não subistituem, alteram, suprimem ou modificam de qualquer forma as obrigações previstas em normas e procedimentos ambientais, devendo tais requisitos serem respondidos com base nas ações, dados e informações prestados aos respectivos órgãos ambientais.</t>
  </si>
  <si>
    <t>7.a.1</t>
  </si>
  <si>
    <r>
      <rPr>
        <sz val="10"/>
        <color rgb="FF000000"/>
        <rFont val="Arial"/>
        <family val="2"/>
      </rPr>
      <t xml:space="preserve">Licenciamento ambiental instruído com a identificação de povos indígenas e comunidades quilombolas impactadas pelo projeto objeto de licenciamento.
</t>
    </r>
    <r>
      <rPr>
        <i/>
        <sz val="8"/>
        <color rgb="FF000000"/>
        <rFont val="Arial"/>
        <family val="2"/>
      </rPr>
      <t>(Deve abranger licenças posteriormente obtidas em caso de ampliação/alteração do empreendimento)
(Deve ser observado os limites do Anexo I da Portaria  Interministerial nº 60, de 24 de março de 2015)</t>
    </r>
  </si>
  <si>
    <t>Documento submetido ao órgão competente</t>
  </si>
  <si>
    <t>7.a.2</t>
  </si>
  <si>
    <t>Ausência de sobreposição, nas áreas sob posse e propriedade do concessionário/autoritário, com território indígena e quilombola, exceto intervenções autorizadas administrativa ou judicialmente.</t>
  </si>
  <si>
    <t>7.a.3</t>
  </si>
  <si>
    <r>
      <t xml:space="preserve">Anuência das Terras Indígenas e/ou Territórios Quilombolas quando necessária intervenção nestes territórios
</t>
    </r>
    <r>
      <rPr>
        <i/>
        <sz val="8"/>
        <color rgb="FF000000"/>
        <rFont val="Arial"/>
        <family val="2"/>
      </rPr>
      <t>(Deve ser antecedida por consultas livres, prévias e informadas com povos indígenas e comunidades tradicionais, conforme Convenção nº 169 da OIT e normas regulamentadoras brasileiras)</t>
    </r>
  </si>
  <si>
    <t>Documento submetido ao órgão competente| Relatórios de consulta e engajamento / Parecer do órgão indigenista (FUNAI) ou do órgão de políticas para comunidades quilombolas (Fundação Palmares)</t>
  </si>
  <si>
    <t>7.a.Ad</t>
  </si>
  <si>
    <t>7.a.Ad.1</t>
  </si>
  <si>
    <r>
      <rPr>
        <sz val="10"/>
        <color rgb="FF000000"/>
        <rFont val="Arial"/>
        <family val="2"/>
      </rPr>
      <t xml:space="preserve">A Companhia considera, durante seus processos de identificação de povos e comunidades tradicionais, os grupos assim definidos pela Política Nacional de Desenvolvimento Sustentável dos Povos e Comunidades Tradicionais (PNPCT), nos termos do Decreto n. 6.040, de 7 de fevereiro 2007?
</t>
    </r>
    <r>
      <rPr>
        <i/>
        <sz val="8"/>
        <color rgb="FF000000"/>
        <rFont val="Arial"/>
        <family val="2"/>
      </rPr>
      <t>(Deverão ser considerados os povos e comunidades elencados no Decreto Nº 8.750, de 9 de maio de 2016, o qual institui o Conselho Nacional dos Povos e Comunidades Tradicionais. Uma vez identificadas povos e comunidades tradicionais, estes deverão fazer parte dos programas e ações da Companhia para apoio e desenvolvimento de tais territorios, bem como das consultas e engajamentos de partes interessadas).</t>
    </r>
  </si>
  <si>
    <t>Estudo contendo referência a Povos e Comunidades Tradicionais elencadas / Programas e ações contendo tais povos e comunidades como partes beneficiárias e engajadas</t>
  </si>
  <si>
    <t>7.a.Ad.2</t>
  </si>
  <si>
    <r>
      <t xml:space="preserve">A Companhia possui política corporativa relativa a populações indígenas e comunidades tradicionais, contemplando expressamente o desenvolvimento de suas operações com respeito aos direitos dessas populações/comunidades?
</t>
    </r>
    <r>
      <rPr>
        <i/>
        <sz val="8"/>
        <color rgb="FF000000"/>
        <rFont val="Arial"/>
        <family val="2"/>
      </rPr>
      <t>(A temática pode estar em política específica ou inserida em outras políticas da companhia, por exemplo de meio ambiente, sustentabilidade e de direitos humanos).</t>
    </r>
  </si>
  <si>
    <t>7.b</t>
  </si>
  <si>
    <t>b) apresentar, implementar e monitorar medidas de mitigação e controle dos impactos negativos de acordo com as condicionantes das licenças ambientais durante a fase de obras, operação e descomissionamento do empreendimento, nos casos em que o empreendimento esteja na área de influência de comunidades tradicionais, durante o processo de licenciamento ambiental de novas obras ou no atendimento às condicionantes da licença operacional vigente.</t>
  </si>
  <si>
    <t>7.b.info</t>
  </si>
  <si>
    <t>Os requisitos 7.b.1 a 7.b.4, bem como seus subitens, não subistituem, alteram, suprimem ou modificam de qualquer forma as obrigações previstas em normas e procedimentos ambientais, devendo tais requisitos serem respondidos com base nas ações, dados e informações prestados aos respectivos órgãos ambientais.</t>
  </si>
  <si>
    <t>7.b.1</t>
  </si>
  <si>
    <t>Cumprimento de Plano Básico Ambiental - Componente Indígena e Cumprimento de Plano Básico Ambiental -Componente Quilombola e/ou medidas de controle, mitigadoras e compensatórias estabelecidas por autoridade administrativa ou judicial;</t>
  </si>
  <si>
    <t>7.b.2</t>
  </si>
  <si>
    <t>Identificação dos impactos adversos sobre os ecossistemas e recursos naturais de suporte à sobrevivência das comunidades tradicionais, mediante estudo apresentado em tempo de licenciamento ambiental</t>
  </si>
  <si>
    <t>7.b.3</t>
  </si>
  <si>
    <t>Implementação de benfeitorias e ações apoio das populações indígenas e/ou quilombolas, abrangendo medidas mitigadoras e condicionantes definidas em tempo de licenciamento ambiental.</t>
  </si>
  <si>
    <t>7.b.4</t>
  </si>
  <si>
    <r>
      <t xml:space="preserve">Inexistência de comunicação formal, pelas populações indígenas e/ou quilombolas, dirigida à FUNAI ou ao INCRA, respectivamente, acerca do inadimplemento das ações constantes no PBA Componente Indígena ou Componente Quilombola, conforme o caso.
</t>
    </r>
    <r>
      <rPr>
        <i/>
        <sz val="8"/>
        <color rgb="FF000000"/>
        <rFont val="Arial"/>
        <family val="2"/>
      </rPr>
      <t>(Em caso de comunicação formal pela população indígena ou quilombola acerca do inadimplemento do PBA, este requisito não pode ser informado como atendido até que seja dirimido ou repactuado o inadimplemento)</t>
    </r>
  </si>
  <si>
    <t>7.b.Ad</t>
  </si>
  <si>
    <t>7.b.Ad.1</t>
  </si>
  <si>
    <t>Protocolo para realização da consulta e engajamento de populações indígenas e/ou quilombolas, abrangendo aspectos da comunicação, compreensão dos sistemas de tomada de decisão, e proteção dos recursos naturais e ecossistemas essenciais à sobrevivência física e cultural destas populações ou FPIC.</t>
  </si>
  <si>
    <t>7.b.Ad.1.1</t>
  </si>
  <si>
    <t>a) Protocolo formalmente adotado pela Companhia</t>
  </si>
  <si>
    <t>Protocolo de consulta e engajamento da Companhia</t>
  </si>
  <si>
    <t>7.b.Ad.1.2</t>
  </si>
  <si>
    <t>b) Evidência de observância de protocolos adotados pelas populações indígenas e/ou quilombola no curso do licenciamento ambiental</t>
  </si>
  <si>
    <t>Evidência de atendimentos aos protocolos das populações indígenas e/ou quilombola</t>
  </si>
  <si>
    <t>7.b.Ad.2</t>
  </si>
  <si>
    <t>7.b.Ad.2.1</t>
  </si>
  <si>
    <t>a) GRI 411-1:  Casos de violação de direitos de povos indígenas</t>
  </si>
  <si>
    <t>7.b.Ad.3</t>
  </si>
  <si>
    <r>
      <t xml:space="preserve">A Companhia realiza diálogo periódico e permanente com populações indígenas e/ou comunidades tradicionais, com mediação dos órgãos tutelares responsáveis, tais como FUNAI e INCRA?
</t>
    </r>
    <r>
      <rPr>
        <i/>
        <sz val="8"/>
        <rFont val="Arial"/>
        <family val="2"/>
      </rPr>
      <t>(Deve ser considerada a existência de processo interno, canais formais de comunicação e engajamento, área ou profissional responsável por esse diálogo permanente. O diálogo permanente tem como finalidade complementar as interações formais por força de lei, usualmente ocorridas por ocasião de licenças e autorizações expedidas pela administração pública)</t>
    </r>
  </si>
  <si>
    <t xml:space="preserve">Identificação de processo interno, estrutura existente, canais de comunicacao e engajamento, registros e atas </t>
  </si>
  <si>
    <t>7.b.Ad.4</t>
  </si>
  <si>
    <r>
      <t xml:space="preserve">A Companhia possui processo interno estabelecido para reparação em caso de violação de direitos a populações indígenas e comunidades tradicionais, alinhado às diretrizes do órgão tutelar responsável?
</t>
    </r>
    <r>
      <rPr>
        <i/>
        <sz val="8"/>
        <color rgb="FF000000"/>
        <rFont val="Arial"/>
        <family val="2"/>
      </rPr>
      <t>(O processo interno estabelecido deve contemplar interação e envolvimento das populações e comunidades, bem como dos órgãos e entidades da administração pública com atribuições sobre o território e/ou proteção aos direitos tutelados)</t>
    </r>
  </si>
  <si>
    <t>Documento interno que descreva o processo para reparação de violação e engajamento das partes interessadas</t>
  </si>
  <si>
    <t>7.b.Ad.5</t>
  </si>
  <si>
    <r>
      <t xml:space="preserve">Em caso de violação de direitos a populações indígenas e comunidades tradicionais, a Companhia possui diretriz interna para adoção de programas e ações visando a reparação integral, alinhada às diretrizes do órgão tutelar responsável?
</t>
    </r>
    <r>
      <rPr>
        <i/>
        <sz val="8"/>
        <color rgb="FF000000"/>
        <rFont val="Arial"/>
        <family val="2"/>
      </rPr>
      <t>(A diretriz interna deve abranger a reparação integral, por meio de programas e ações socioeconômicos e socioambientais. São exemplos de programas e ações socioeconômicos, recursos em sentido amplo destinados ao desenvolvimento territorial (infraestrutura urbana, saúde, educação etc.), inserção econômica e produtiva, assistência técnica e financeira, indenizações individuais. São exemplos de programas e ações socioambientais intervenções para recuperação ambiental (por exemplo, restauro de áreas impactadas, recuperação de solos, repovoamento de espécies, reflorestamento, etc.) e a compensação pelos danos causados).</t>
    </r>
  </si>
  <si>
    <t>Documento interno que descreva os programa e ações possíveis para reparação integral</t>
  </si>
  <si>
    <t>Evidências</t>
  </si>
  <si>
    <t>8.a</t>
  </si>
  <si>
    <t>a) identificar bens culturais acautelados em âmbito federal impactados pelo projeto, conforme disposto da Portaria Interministerial nº 60/2015, e, se for o caso, achados fortuitos;</t>
  </si>
  <si>
    <t>8.a.1</t>
  </si>
  <si>
    <r>
      <t xml:space="preserve">Licenciamento ambiental instruído com a identificação dos bens culturais acautelados por órgãos de proteção do patrimônio histórico e cultural
</t>
    </r>
    <r>
      <rPr>
        <i/>
        <sz val="9"/>
        <rFont val="Arial"/>
        <family val="2"/>
      </rPr>
      <t xml:space="preserve">
(Deve abranger os órgãos da União, Estados e Municípios)
(Deve abranger licenças posteriormente obtidas em caso de ampliação/alteração do empreendimento)</t>
    </r>
  </si>
  <si>
    <t>Capítulo de estudo de impacto ambiental referente ao componente patrimônio cultural</t>
  </si>
  <si>
    <t>8.a.2</t>
  </si>
  <si>
    <t>A companhia adotou um Programa de Gestão dos Bens Culturais Tombados, Valorados e Registrados e/ou Programa de Gestão do Patrimônio Arqueológico de acordo com as necessidades e possíveis impactos dos projetos de infraestrutura?</t>
  </si>
  <si>
    <t>Documento formalmente adotado</t>
  </si>
  <si>
    <t>8.a.3</t>
  </si>
  <si>
    <t>A companhia estabelece procedimentos de achados fortuitos, que prevejam a gestão e os processos a serem realizados na possibilidade de achados fortuitos?</t>
  </si>
  <si>
    <t>8.a.Ad</t>
  </si>
  <si>
    <t>8.a.Ad.1</t>
  </si>
  <si>
    <t>A companhia realiza identificação e mapeamento de bens classificados como Patrimônio Cultural Crítico, conforme listas internacionais e dos órgãos de proteção do patrimônio cultural da União, Estados, Distrito Federal e Municipios?</t>
  </si>
  <si>
    <t>Inventários culturais / relatórios de diagnóstico arqueológico  /  listas UNESCO /  relatórios de órgãos da União, Estados, Distrito Federal e Municípios</t>
  </si>
  <si>
    <t>8.a.Ad.2</t>
  </si>
  <si>
    <t>A concessionária apresentou compromisso formal de realização de estudo de manifestações culturais imateriais não registradas, com cronograma definido e prazos compatíveis com o estágio contratual?</t>
  </si>
  <si>
    <t>Termo de compromisso formal assinado pela concessionária, contendo cronograma de execução, metas e prazo previsto, conforme fase contratual e andamento do licenciamento ambiental.</t>
  </si>
  <si>
    <t>8.a.Ad.3</t>
  </si>
  <si>
    <t>Manifestações culturais imateriais não registradas são levadas em consideração nos estudos para licenciamento ambiental?</t>
  </si>
  <si>
    <t>Estudo de manifestações culturais imateriais não registradas</t>
  </si>
  <si>
    <t>8.b</t>
  </si>
  <si>
    <t>b) apresentar, implementar e monitorar medidas de mitigação dos impactos durante a fase de obras, operação e descomissionamento do empreendimento.</t>
  </si>
  <si>
    <t>8.b.1</t>
  </si>
  <si>
    <r>
      <t xml:space="preserve">Cumprimento do Programa de Gestão dos Bens Culturais Tombados, Valorados e Registrados; e/ou medidas de controle, mitigadoras e compensatórias estabelecidas por autoridade administrativa ou judicial;
</t>
    </r>
    <r>
      <rPr>
        <i/>
        <sz val="8"/>
        <rFont val="Arial"/>
        <family val="2"/>
      </rPr>
      <t>(O atendimento ao Programa deve ser avaliado em face das suas fases/etapas/cronograma constante deste, sem implicar em antecipação das obrigações)</t>
    </r>
  </si>
  <si>
    <t>8.b.2</t>
  </si>
  <si>
    <r>
      <t xml:space="preserve">Cumprimento do Programa de Gestão do Patrimônio Arqueológico; e/ou medidas de controle, mitigadoras e compensatórias estabelecidas por autoridade administrativa ou judicial;
</t>
    </r>
    <r>
      <rPr>
        <sz val="8"/>
        <rFont val="Arial"/>
        <family val="2"/>
      </rPr>
      <t>(O atendimento ao Programa deve ser avaliado em face das suas fases/etapas/cronograma constante deste, sem implicar em antecipação das obrigações)</t>
    </r>
  </si>
  <si>
    <t>8.b.3</t>
  </si>
  <si>
    <r>
      <t xml:space="preserve">Atendimento às condicionantes estabelecidas na autorização concedida por órgãos de proteção do patrimônio histórico e cultural
</t>
    </r>
    <r>
      <rPr>
        <i/>
        <sz val="8"/>
        <color theme="1"/>
        <rFont val="Arial"/>
        <family val="2"/>
      </rPr>
      <t>(Deve abranger os órgãos dos Estados e Municípios)</t>
    </r>
    <r>
      <rPr>
        <sz val="8"/>
        <rFont val="Arial"/>
        <family val="2"/>
      </rPr>
      <t xml:space="preserve">
(O atendimento às condicionantes deve ser avaliada em face das suas fases/etapas/cronograma constante deste, sem implicar em antecipação das obrigações)</t>
    </r>
  </si>
  <si>
    <t>8.b.4</t>
  </si>
  <si>
    <t>A companhia prevê mecanismos de coordenação formal com o IPHAN e com órgãos estaduais e municipais de patrimônio cultural para definição de ações preventivas e de gestão de riscos em empreendimentos com potencial de impacto cultural?</t>
  </si>
  <si>
    <t>Planos de Gestão  com seção específica de articulação institucional / Atas de reuniões ou workshops com participação do IPHAN e órgãos locais / Relatórios de mitigação contendo plano de prevenção elaborado em conjunto com autoridades.</t>
  </si>
  <si>
    <t>9.a</t>
  </si>
  <si>
    <t>a) mapear pontos críticos, vulneráveis e suscetíveis a impactos negativos de eventos extremos do clima, conforme grau de risco identificado sobre os trechos estudados, considerando as ameaças do clima, a exposição e a vulnerabilidade da infraestrutura;</t>
  </si>
  <si>
    <t>9.a.1</t>
  </si>
  <si>
    <r>
      <t xml:space="preserve">O mapeamento das ameaças climáticas foi realizado para toda a extensão da infraestrutura sob responsabilidade da concessionária, considerando as variações espaciais de exposição a eventos climáticos extremos (ameaças agudas) e mudanças graduais (ameaças crônicas) ao longo do traçado?
</t>
    </r>
    <r>
      <rPr>
        <i/>
        <sz val="8"/>
        <rFont val="Arial"/>
        <family val="2"/>
      </rPr>
      <t>(São exemplos de ameaças climáticas relevantes para rodovias: temperaturas elevadas e ondas de calor; precipitação intensa; escassez de chuvas e condições de seca; alterações na sazonalidade da precipitação e nos padrões de fluxo de rios; elevação do nível do mar; aumento do lençol freático; tempestades (incluindo eventos extremos ou aumento de frequência); e ventos fortes (também como eventos extremos ou com frequência intensificada).  Esses exemplos não esgotam o conjunto de possíveis ameaças, que devem ser identificadas com base nas características específicas da infraestrutura e na localização geográfica dos ativos.Trata-se de  requisito de estudo técnico para atendimento da Portaria nº 622, de 28 de Junho de 2024, do Ministério dos Transportes).</t>
    </r>
  </si>
  <si>
    <t>Mapeamento climático com base em dados históricos e projeções climáticas</t>
  </si>
  <si>
    <t>9.a.2</t>
  </si>
  <si>
    <r>
      <t xml:space="preserve">O mapeamento das ameaças climáticas foi realizado com base em fontes de dados e métodos reconhecidos, tais como projeções climáticas nacionais ou internacionais, modelagem climática, sensoriamento remoto ou dados históricos de eventos extremos?
</t>
    </r>
    <r>
      <rPr>
        <i/>
        <sz val="8"/>
        <rFont val="Arial"/>
        <family val="2"/>
      </rPr>
      <t>(A escolha das fontes e métodos pode incluir, entre outros, o uso de cenários climáticos como os RCPs do IPCC, cenários de transição do NGFS (Network for Greening the Financial System), projeções nacionais como as disponibilizadas no AdaptaBrasil MCTI, dados observacionais de eventos extremos, ferramentas geoespaciais ou estudos técnicos específicos. A abordagem adotada deve ser compatível com a finalidade do mapeamento e com as características da infraestrutura avaliada.Trata-se de  requisito de estudo técnico para atendimento da Portaria nº 622, de 28 de Junho de 2024, do Ministério dos Transportes).</t>
    </r>
  </si>
  <si>
    <t>9.a.3</t>
  </si>
  <si>
    <r>
      <t xml:space="preserve">Foi utilizado um cenário climático de aquecimento global limitado a 1,5°C acima dos níveis pré-industriais, em alinhamento com os objetivos do Acordo de Paris?
</t>
    </r>
    <r>
      <rPr>
        <i/>
        <sz val="8"/>
        <rFont val="Arial"/>
        <family val="2"/>
      </rPr>
      <t>(O uso de cenários climáticos alinhados ao Acordo de Paris pode complementar as análises baseadas nos cenários do IPCC, oferecendo uma perspectiva adicional sobre os riscos climáticos em contextos de mitigação mais ambiciosa. Essa abordagem pode apoiar decisões estratégicas e avaliações de resiliência em horizontes de longo prazo. É também usualmente adotada quando a Companhia possui uma meta de redução de emissões alinhada ao Acordo de Paris.)</t>
    </r>
  </si>
  <si>
    <t>9.a.4</t>
  </si>
  <si>
    <r>
      <t xml:space="preserve">O mapeamento das ameaças climáticas considerou diferentes horizontes temporais (curto, médio e longo prazo), com base em projeções climáticas reconhecidas e cenários futuros de mudança do clima, de modo a capturar variações na frequência, intensidade e distribuição das ameaças ao longo do tempo?
</t>
    </r>
    <r>
      <rPr>
        <i/>
        <sz val="8"/>
        <rFont val="Arial"/>
        <family val="2"/>
      </rPr>
      <t>(A consideração de múltiplos horizontes temporais permite avaliar tanto ameaças imediatas quanto aquelas que podem se intensificar ou emergir ao longo das próximas décadas. É recomendável o uso de cenários climáticos amplamente reconhecidos, como os RCPs do IPCC, cenários de transição do NGFS (Network for Greening the Financial System), bem como projeções nacionais disponibilizadas no AdaptaBrasil MCTI. Horizontes temporais sugeridos para gestão de risco climático: Curto: até 5 anos; Médio: entre 5 e 20 anos; Longo: Entre 20 e 50 anos.Trata-se de  requisito de estudo técnico para atendimento da Portaria nº 622, de 28 de Junho de 2024, do Ministério dos Transportes).</t>
    </r>
  </si>
  <si>
    <t>Definição de horizontes temporais</t>
  </si>
  <si>
    <t>9.a.5</t>
  </si>
  <si>
    <r>
      <t xml:space="preserve">No processo de diagnóstico da exposição da infraestrutura ao risco climático, foram consideradas diferentes dimensões da exposição:
</t>
    </r>
    <r>
      <rPr>
        <sz val="8"/>
        <rFont val="Arial"/>
        <family val="2"/>
      </rPr>
      <t>(Trata-se de  requisito de estudo técnico para atendimento da Portaria nº 622, de 28 de Junho de 2024, do Ministério dos Transportes).</t>
    </r>
  </si>
  <si>
    <t>Estudo técnico formalmente adotado / Relatório de Diagnóstico de Risco Climático</t>
  </si>
  <si>
    <t>9.a.5.1</t>
  </si>
  <si>
    <r>
      <t xml:space="preserve">a) Eventos Naturais
</t>
    </r>
    <r>
      <rPr>
        <i/>
        <sz val="8"/>
        <rFont val="Arial"/>
        <family val="2"/>
      </rPr>
      <t>(Consideração da frequência, intensidade e distribuição de fenômenos climáticos ou geológicos que podem afetar negativamente os ativos.)</t>
    </r>
  </si>
  <si>
    <t>9.a.5.2</t>
  </si>
  <si>
    <r>
      <t xml:space="preserve">b) Infraestrutura
</t>
    </r>
    <r>
      <rPr>
        <i/>
        <sz val="8"/>
        <rFont val="Arial"/>
        <family val="2"/>
      </rPr>
      <t>(Análise da localização e características dos ativos físicos presentes no trecho concedido, como pavimento, pontes, túneis, sistemas de drenagem, entre outros.)</t>
    </r>
  </si>
  <si>
    <t>9.a.5.3</t>
  </si>
  <si>
    <r>
      <t xml:space="preserve">c) Características do Tráfego
</t>
    </r>
    <r>
      <rPr>
        <i/>
        <sz val="8"/>
        <rFont val="Arial"/>
        <family val="2"/>
      </rPr>
      <t>(Consideração de aspectos como volume e perfil do tráfego, presença de comunidades próximas, importância econômica da via, funções ambientais e serviços associados.)</t>
    </r>
  </si>
  <si>
    <t>9.a.6</t>
  </si>
  <si>
    <r>
      <t xml:space="preserve">No processo de diagnóstico da exposição da infraestrutura ao risco climático, são considerados os seguintes elementos físicos presentes ao longo do trecho concedido?
</t>
    </r>
    <r>
      <rPr>
        <sz val="8"/>
        <rFont val="Arial"/>
        <family val="2"/>
      </rPr>
      <t>(A exposição envolve a presença de ativos físicos em locais suscetíveis a impactos climáticos. A análise deve considerar a diversidade de estruturas presentes ao longo do traçado e suas especificidades técnicas e geográficas.Trata-se de  requisito de estudo técnico para atendimento da Portaria nº 622, de 28 de Junho de 2024, do Ministério dos Transportes).</t>
    </r>
  </si>
  <si>
    <t>9.a.6.1</t>
  </si>
  <si>
    <t>a) Segmentos da via (pavimento, acostamentos, faixas adicionais)</t>
  </si>
  <si>
    <t>9.a.6.2</t>
  </si>
  <si>
    <t>b) Obras de arte especiais (pontes, viadutos, túneis, passarelas)</t>
  </si>
  <si>
    <t>9.a.6.3</t>
  </si>
  <si>
    <t>c) Sistemas de drenagem (bueiros, valetas, canais, caixas de captação)</t>
  </si>
  <si>
    <t>9.a.6.4</t>
  </si>
  <si>
    <t>d) Estruturas operacionais (praças de pedágio, bases de atendimento, postos de pesagem)</t>
  </si>
  <si>
    <t>9.a.6.5</t>
  </si>
  <si>
    <t>e) Elementos de contenção e suporte (taludes, muros de arrimo, barreiras)</t>
  </si>
  <si>
    <t>9.a.6.6</t>
  </si>
  <si>
    <t>f) Travessias urbanas e rurais (interseções, acessos, passagens de nível)</t>
  </si>
  <si>
    <t>9.a.7</t>
  </si>
  <si>
    <r>
      <rPr>
        <sz val="10"/>
        <rFont val="Arial"/>
        <family val="2"/>
      </rPr>
      <t>A avaliação de vulnerabilidade da infraestrutura sob responsabilidade da concessionária considera de maneira integrada os componentes de sensibilidade e capacidade adaptativa?</t>
    </r>
    <r>
      <rPr>
        <sz val="9"/>
        <rFont val="Arial"/>
        <family val="2"/>
      </rPr>
      <t xml:space="preserve">
</t>
    </r>
    <r>
      <rPr>
        <i/>
        <sz val="8"/>
        <rFont val="Arial"/>
        <family val="2"/>
      </rPr>
      <t>(A vulnerabilidade climática é composta por fatores internos como a sensibilidade, relacionada às características físicas, operacionais e funcionais que influenciam a suscetibilidade a danos, e a capacidade adaptativa, que envolve recursos, estratégias e sistemas disponíveis para lidar com os efeitos adversos das mudanças do clima. A análise integrada desses componentes permite compreender a propensão da infraestrutura a ser impactada por eventos extremos ou mudanças graduais. Trata-se de  requisito de estudo técnico para atendimento da Portaria nº 622, de 28 de Junho de 2024, do Ministério dos Transportes).</t>
    </r>
  </si>
  <si>
    <t>9.a.7.1</t>
  </si>
  <si>
    <t>a) Sim, ambos os componentes são considerados de maneira integrada</t>
  </si>
  <si>
    <t>Metodologia de mapeamento de pontos críticos</t>
  </si>
  <si>
    <t>9.a.7.2</t>
  </si>
  <si>
    <t>b) Não foi realizada avaliação de vulnerabilidade</t>
  </si>
  <si>
    <t>9.a.8</t>
  </si>
  <si>
    <r>
      <rPr>
        <sz val="10"/>
        <rFont val="Arial"/>
        <family val="2"/>
      </rPr>
      <t>Foi avaliada a vulnerabilidade da infraestrutura, considerando fatores como resistência estrutural, capacidade de resposta e adaptabilidade?</t>
    </r>
    <r>
      <rPr>
        <sz val="9"/>
        <rFont val="Arial"/>
        <family val="2"/>
      </rPr>
      <t xml:space="preserve">
</t>
    </r>
    <r>
      <rPr>
        <i/>
        <sz val="8"/>
        <rFont val="Arial"/>
        <family val="2"/>
      </rPr>
      <t>(Trata-se de  requisito de estudo técnico para atendimento da Portaria nº 622, de 28 de Junho de 2024, do Ministério dos Transportes).</t>
    </r>
  </si>
  <si>
    <t>Avaliação técnica da infraestrutura em relação à resiliência climática</t>
  </si>
  <si>
    <t>9.a.9</t>
  </si>
  <si>
    <r>
      <t xml:space="preserve">A avaliação de vulnerabilidade realizada pela concessionária incluiu a análise da sensibilidade da infraestrutura e do meio biofísico ao longo do trecho concedido, considerando aspectos que influenciam a suscetibilidade a impactos climáticos?
</t>
    </r>
    <r>
      <rPr>
        <i/>
        <sz val="8"/>
        <rFont val="Arial"/>
        <family val="2"/>
      </rPr>
      <t>(A sensibilidade é um dos componentes da vulnerabilidade climática e pode ser avaliada com base em características do meio físico e da própria infraestrutura. Exemplos incluem suscetibilidade a alagamentos, erosão, deslizamentos e incêndios, bem como a condição funcional dos pavimentos, o tipo de rodovia (pavimentada ou não) e o nível de solicitação estrutural decorrente do tráfego de cargas.Trata-se de  requisito de estudo técnico para atendimento da Portaria nº 622, de 28 de Junho de 2024, do Ministério dos Transportes).</t>
    </r>
  </si>
  <si>
    <t>9.a.9.1</t>
  </si>
  <si>
    <t>a) Sim, ambos os aspectos são considerados</t>
  </si>
  <si>
    <t>9.a.9.2</t>
  </si>
  <si>
    <t>b) Não é realizada avaliação de sensibilidade</t>
  </si>
  <si>
    <t>9.a.10</t>
  </si>
  <si>
    <r>
      <t xml:space="preserve">A avaliação de vulnerabilidade realizada pela concessionária inclui a análise da capacidade adaptativa da infraestrutura e dos sistemas de gestão, considerando medidas estruturais e não estruturais?
</t>
    </r>
    <r>
      <rPr>
        <i/>
        <sz val="8"/>
        <rFont val="Arial"/>
        <family val="2"/>
      </rPr>
      <t>(A capacidade adaptativa é um dos componentes da vulnerabilidade climática e representa a habilidade da infraestrutura ferroviária e dos sistemas associados em se ajustar às mudanças do clima.
São consideradas medidas estruturais: Inundação: pavimento permeável, drenagem, bombeamento, realocação; Erosão: vegetação, túneis de drenagem, materiais resistentes; Deslizamento: muros de contenção, estabilização de encostas, drenagem; Queimadas: asfaltos resistentes ao calor, inspeções intensivas; Altas temperaturas: materiais refletivos, resfriamento de asfalto, substituição de equipamentos
São consideradas medidas não-estruturais: Cláusulas contratuais de adaptação; Planos de contingência; Capacitação técnica; Mapas de risco climático; Sistemas de alerta precoce; Parcerias público-privadas; Incentivos fiscais e fundos flexíveis)</t>
    </r>
  </si>
  <si>
    <t>9.a.10.1</t>
  </si>
  <si>
    <t>a) Sim, ambos tipos de medidas são considerados</t>
  </si>
  <si>
    <t>9.a.10.2</t>
  </si>
  <si>
    <t>b) Apenas medidas estruturais são consideradas</t>
  </si>
  <si>
    <t>9.a.10.3</t>
  </si>
  <si>
    <t>c) Apenas medidas não estruturais são consideradas</t>
  </si>
  <si>
    <t>9.a.10.4</t>
  </si>
  <si>
    <t>d) Não é realizada avaliação da capacidade adaptativa</t>
  </si>
  <si>
    <t>9.a.11</t>
  </si>
  <si>
    <r>
      <t xml:space="preserve">Foram considerados fatores socioeconômicos que possam influenciar a vulnerabilidade, como densidade populacional e atividades econômicas do entorno das infraestruturas?
</t>
    </r>
    <r>
      <rPr>
        <i/>
        <sz val="8"/>
        <rFont val="Arial"/>
        <family val="2"/>
      </rPr>
      <t>(Trata-se de  requisito de estudo técnico para atendimento da Portaria nº 622, de 28 de Junho de 2024, do Ministério dos Transportes).</t>
    </r>
  </si>
  <si>
    <t>9.a.12</t>
  </si>
  <si>
    <t>Esta análise leva em conta como a vulnerabilidade pode mudar ao longo do tempo, à medida que as condições climáticas evoluem e as infraestruturas se degradam ou são modernizadas?</t>
  </si>
  <si>
    <t>9.a.13</t>
  </si>
  <si>
    <r>
      <rPr>
        <sz val="10"/>
        <rFont val="Arial"/>
        <family val="2"/>
      </rPr>
      <t>Foi adotada alguma abordagem para classificar e priorizar os riscos climáticos identificados, considerando o grau de ameaça, exposição e vulnerabilidade, e utilizando, quando possível, critérios como impacto potencial e probabilidade de ocorrência, ou outras metodologias reconhecidas para avaliação qualitativa ou semiquantitativa?</t>
    </r>
    <r>
      <rPr>
        <sz val="9"/>
        <rFont val="Arial"/>
        <family val="2"/>
      </rPr>
      <t xml:space="preserve">
</t>
    </r>
    <r>
      <rPr>
        <i/>
        <sz val="8"/>
        <rFont val="Arial"/>
        <family val="2"/>
      </rPr>
      <t>(A classificação dos riscos climáticos pode ser realizada por meio de matrizes, escalas ou métodos alternativos, conforme a viabilidade técnica e o nível de incerteza envolvido. A abordagem deve permitir a priorização de riscos relevantes para a infraestrutura. A abordagem probabilística pode ser aplicada quando viável. Em casos de alta incerteza, recomenda-se o uso de métodos qualitativos ou semiquantitativos.Trata-se de  requisito de estudo técnico para atendimento da Portaria nº 622, de 28 de Junho de 2024, do Ministério dos Transportes).</t>
    </r>
  </si>
  <si>
    <t>9.a.14</t>
  </si>
  <si>
    <r>
      <t xml:space="preserve">Foram identificados os pontos críticos da infraestrutura que apresentam maior grau de risco climático, considerando a combinação entre exposição, vulnerabilidade e as ameaças climáticas relevantes ao trecho concedido?
</t>
    </r>
    <r>
      <rPr>
        <i/>
        <sz val="8"/>
        <rFont val="Arial"/>
        <family val="2"/>
      </rPr>
      <t>(A identificação de pontos críticos deve considerar a interação entre os elementos expostos, suas vulnerabilidades específicas e os tipos de ameaças climáticas às quais estão sujeitos. Essa abordagem permite priorizar trechos ou ativos com maior potencial de impacto e orientar medidas de adaptação. Trata-se de  requisito de estudo técnico para atendimento da Portaria nº 622, de 28 de Junho de 2024, do Ministério dos Transportes).</t>
    </r>
  </si>
  <si>
    <t xml:space="preserve">Capítulo metodológico e matriz de riscos </t>
  </si>
  <si>
    <t>9.a.Ad</t>
  </si>
  <si>
    <t>9.a.Ad.1</t>
  </si>
  <si>
    <r>
      <t xml:space="preserve">Os riscos de transição para uma economia de baixo carbono foram identificados e avaliados?
</t>
    </r>
    <r>
      <rPr>
        <i/>
        <sz val="8"/>
        <rFont val="Arial"/>
        <family val="2"/>
      </rPr>
      <t>(Exemplos de riscos de transição são aqueles relacioandos a mudanças na regulação, mudanças no comportamento e preferências da sociedade, avanços tecnológicos)</t>
    </r>
  </si>
  <si>
    <t>Capítulo metodológico</t>
  </si>
  <si>
    <t>9.a.Ad.2</t>
  </si>
  <si>
    <r>
      <t xml:space="preserve">A concessionária realizou análises e/ou investimentos para adaptar sua infraestrutura e serviços às mudanças de mercado e comportamento dos usuários relacionadas à transição para soluções de transporte mais sustentáveis?
</t>
    </r>
    <r>
      <rPr>
        <i/>
        <sz val="8"/>
        <rFont val="Arial"/>
        <family val="2"/>
      </rPr>
      <t>(Riscos de transição incluem mudanças tecnológicas, regulatórias e de mercado que podem afetar a demanda e a operação das concessionárias. A adaptação pode envolver tanto estudos de tendência quanto implementação de soluções que aumentem a resiliência e competitividade frente à transição para uma economia de baixo carbono. São exemplos de adaptações:  pontos de recarga para veículos elétricos, integração com modais de baixa emissão, soluções digitais para gestão eficiente)</t>
    </r>
  </si>
  <si>
    <t>Estudos de mercado e benchmarking setorial ; Relatórios de investimento em tecnologias sustentáveis</t>
  </si>
  <si>
    <t>9.a.Ad.2.1</t>
  </si>
  <si>
    <t>a) Sim, foram realizadas análises e investimentos</t>
  </si>
  <si>
    <t>9.a.Ad.2.2</t>
  </si>
  <si>
    <t>b) Sim, mas apenas análises</t>
  </si>
  <si>
    <t>9.a.Ad.2.3</t>
  </si>
  <si>
    <t>c) Não foram realizadas ações nesse sentido</t>
  </si>
  <si>
    <t>9.a.Ad.3</t>
  </si>
  <si>
    <r>
      <t xml:space="preserve">Os riscos climáticos estão integrados na matriz de riscos da companhia?
</t>
    </r>
    <r>
      <rPr>
        <i/>
        <sz val="8"/>
        <rFont val="Arial"/>
        <family val="2"/>
      </rPr>
      <t>(Devem ser considerados os riscos físicos e de transição)</t>
    </r>
  </si>
  <si>
    <t>Matriz de risco climático com base em probabilidade e impacto</t>
  </si>
  <si>
    <t>9.a.Ad.4</t>
  </si>
  <si>
    <t>Foi feita uma avaliação das implicações financeiras dos riscos climáticos, tais como os custos associados a danos diretos à infraestrutura e os efeitos indiretos resultantes da interrupção da cadeia de fornecimento?</t>
  </si>
  <si>
    <t>Descrever estações/dados</t>
  </si>
  <si>
    <t>9.b</t>
  </si>
  <si>
    <t>b) elaborar projetos contemplando as medidas de adaptação estruturais e não estruturais para os pontos críticos de maior relevância, bem como os respectivos cronogramas de implantação e orçamentos;</t>
  </si>
  <si>
    <t>9.b.1</t>
  </si>
  <si>
    <r>
      <t xml:space="preserve">A companhia adota um Plano de Resiliência e Adaptação Estrutural que contenha um cronograma físico-financeiro detalhado, estruturado com base nos riscos climáticos identificados e nos trechos críticos da infraestrutura?
</t>
    </r>
    <r>
      <rPr>
        <i/>
        <sz val="8"/>
        <rFont val="Arial"/>
        <family val="2"/>
      </rPr>
      <t>(O plano deve contemplar, mas não se limitar a:
Fases: Diagnóstico (levantamento de riscos climáticos e vulnerabilidades estruturais); Priorização (seleção de trechos e ativos com maior risco baseado em matriz de risco climático); Projeto (definição técnica das medidas de adaptação); Implementação (execução das ações previstas, com metas físicas e financeiras) e Monitoramento (avaliação contínua da efetividade das medidas e atualização do plano)
Metas: redução do risco climático, aumento da resiliência, melhoria da capacidade adaptativa, etc.
Prazos: alinhados aos horizontes temporais definidos para estudos climáticos (curto, médio e longo prazo) (vide item 9.a.4) e alinhados ao tempo de vigência do contrato para implementação do Plano.
Marcos de entrega: vinculados a trechos críticos e medidas prioritárias.
Fontes de financiamento: receita proveniente das concessões e exploração dos ativos, orçamento público, fundos climáticos, parcerias privadas.)</t>
    </r>
    <r>
      <rPr>
        <i/>
        <sz val="10"/>
        <rFont val="Arial"/>
        <family val="2"/>
      </rPr>
      <t xml:space="preserve">
</t>
    </r>
    <r>
      <rPr>
        <i/>
        <sz val="8"/>
        <rFont val="Arial"/>
        <family val="2"/>
      </rPr>
      <t>(Trata-se de  requisito de estudo técnico para atendimento da Portaria nº 622, de 28 de Junho de 2024, do Ministério dos Transportes).</t>
    </r>
  </si>
  <si>
    <t>Cronograma físico-financeiro e respectivos prazos</t>
  </si>
  <si>
    <t>9.b.2</t>
  </si>
  <si>
    <r>
      <t xml:space="preserve">A companhia possui plano de resiliência e adaptação com foco não estrutural?
</t>
    </r>
    <r>
      <rPr>
        <i/>
        <sz val="8"/>
        <rFont val="Arial"/>
        <family val="2"/>
      </rPr>
      <t>(As ações de resiliência e adaptação podem abranger, dentre outros, contingência climática e de emergência; sistemas de alerta em tempo real, como sensores de vibração e de condições climáticas; campanhas de conscientização para usuários; treinamento de equipes operacionais; parcerias público-privadas; incentivos fiscais e fundos flexíveis).</t>
    </r>
    <r>
      <rPr>
        <i/>
        <sz val="10"/>
        <rFont val="Arial"/>
        <family val="2"/>
      </rPr>
      <t xml:space="preserve">
</t>
    </r>
    <r>
      <rPr>
        <i/>
        <sz val="8"/>
        <rFont val="Arial"/>
        <family val="2"/>
      </rPr>
      <t>(Trata-se de  requisito de estudo técnico para atendimento da Portaria nº 622, de 28 de Junho de 2024, do Ministério dos Transportes).</t>
    </r>
  </si>
  <si>
    <t>Plano de Resiliência e Adaptação</t>
  </si>
  <si>
    <t>9.b.3</t>
  </si>
  <si>
    <r>
      <t xml:space="preserve">O Plano de resiliência e adaptação não estrutural contém um cronograma físico-financeiro detalhado, elaborado com base nos riscos climáticos identificados e nos trechos críticos da infraestrutura?
</t>
    </r>
    <r>
      <rPr>
        <sz val="8"/>
        <rFont val="Arial"/>
        <family val="2"/>
      </rPr>
      <t xml:space="preserve">
</t>
    </r>
    <r>
      <rPr>
        <i/>
        <sz val="8"/>
        <rFont val="Arial"/>
        <family val="2"/>
      </rPr>
      <t>(O plano deve contemplar, mas não se limitar a:
Fases: Diagnóstico (levantamento de riscos climáticos e vulnerabilidades estruturais); Priorização (seleção de trechos e ativos com maior risco baseado em matriz de risco climático); Projeto (definição técnica das medidas de adaptação); Implementação (execução das ações previstas, com metas físicas e financeiras) e Monitoramento (avaliação contínua da efetividade das medidas e atualização do plano)
Metas: redução do risco climático, aumento da resiliência, melhoria da capacidade adaptativa, etc.
Prazos: alinhados aos horizontes temporais definidos para estudos climáticos (curto, médio e longo prazo) (vide item 9.a.4) e alinhados ao tempo de vigência do contrato para implementação do Plano.
Marcos de entrega: vinculados a trechos críticos e medidas prioritárias.
Fontes de financiamento: concessões, orçamento público, fundos climáticos, parcerias privadas.)</t>
    </r>
    <r>
      <rPr>
        <i/>
        <sz val="10"/>
        <rFont val="Arial"/>
        <family val="2"/>
      </rPr>
      <t xml:space="preserve">
</t>
    </r>
    <r>
      <rPr>
        <i/>
        <sz val="8"/>
        <rFont val="Arial"/>
        <family val="2"/>
      </rPr>
      <t>(Trata-se de  requisito de estudo técnico para atendimento da Portaria nº 622, de 28 de Junho de 2024, do Ministério dos Transportes).</t>
    </r>
  </si>
  <si>
    <t>9.b.4</t>
  </si>
  <si>
    <r>
      <t xml:space="preserve">Foram identificadas e definidas medidas de adaptação para reduzir a vulnerabilidade e aumentar a resiliência da infraestrutura dos pontos críticos de maior relevância, podendo ser estruturais e não estruturais?
</t>
    </r>
    <r>
      <rPr>
        <sz val="8"/>
        <rFont val="Arial"/>
        <family val="2"/>
      </rPr>
      <t xml:space="preserve">
</t>
    </r>
    <r>
      <rPr>
        <i/>
        <sz val="8"/>
        <rFont val="Arial"/>
        <family val="2"/>
      </rPr>
      <t>(São consideradas medidas estruturais:
Inundação: pavimento permeável, drenagem, bombeamento, realocação
Erosão: vegetação, túneis de drenagem, materiais resistentes
Deslizamento: muros de contenção, estabilização de encostas, drenagem
Queimadas: asfaltos resistentes ao calor, inspeções intensivas
Altas temperaturas: materiais refletivos, resfriamento de asfalto, substituição de equipamentos)
(São consideradas medidas não-estruturais: Cláusulas contratuais de adaptação
Planos de contingência
Capacitação técnica
Mapas de risco climático
Sistemas de alerta precoce
Parcerias público-privadas
Incentivos fiscais e fundos flexíveis)</t>
    </r>
    <r>
      <rPr>
        <i/>
        <sz val="10"/>
        <rFont val="Arial"/>
        <family val="2"/>
      </rPr>
      <t xml:space="preserve">
</t>
    </r>
    <r>
      <rPr>
        <i/>
        <sz val="8"/>
        <rFont val="Arial"/>
        <family val="2"/>
      </rPr>
      <t>(Trata-se de  requisito de estudo técnico para atendimento da Portaria nº 622, de 28 de Junho de 2024, do Ministério dos Transportes).</t>
    </r>
  </si>
  <si>
    <t>Plano de ação com medidas estruturais e não estruturais</t>
  </si>
  <si>
    <t>9.b.5</t>
  </si>
  <si>
    <r>
      <t xml:space="preserve">Foi estabelecido um sistema de monitoramento para acompanhar as condições climáticas e a eficácia das medidas de adaptação?
</t>
    </r>
    <r>
      <rPr>
        <i/>
        <sz val="8"/>
        <rFont val="Arial"/>
        <family val="2"/>
      </rPr>
      <t>(A companhia pode integrar sensores climáticos e estações meteorológicas locais; conectar-se com sistemas e plataformas como DataClima, SIM-AdaptaVias ou similares. Trata-se de  requisito de estudo técnico para atendimento da Portaria nº 622, de 28 de Junho de 2024, do Ministério dos Transportes).</t>
    </r>
  </si>
  <si>
    <t>9.b.6</t>
  </si>
  <si>
    <t>Foram estabelecidas metas claras e específicas para cada medida proposta?</t>
  </si>
  <si>
    <t>Documentação de metas públicas</t>
  </si>
  <si>
    <t>9.b.7</t>
  </si>
  <si>
    <r>
      <t xml:space="preserve">Essas metas são mensuráveis e alinhadas com os objetivos gerais do projeto de adaptação, como reduzir a vulnerabilidade da infraestrutura, aumentar a resiliência e minimizar os impactos das mudanças climáticas?
</t>
    </r>
    <r>
      <rPr>
        <i/>
        <sz val="8"/>
        <rFont val="Arial"/>
        <family val="2"/>
      </rPr>
      <t>(Trata-se de  requisito de estudo técnico para atendimento da Portaria nº 622, de 28 de Junho de 2024, do Ministério dos Transportes).</t>
    </r>
  </si>
  <si>
    <t>9.b.8</t>
  </si>
  <si>
    <r>
      <t xml:space="preserve">Foram estimados os custos associados à implementação de cada medida de adaptação, incluindo materiais, mão de obra, equipamentos e outros recursos necessários?
</t>
    </r>
    <r>
      <rPr>
        <i/>
        <sz val="8"/>
        <rFont val="Arial"/>
        <family val="2"/>
      </rPr>
      <t>(Trata-se de  requisito de estudo técnico para atendimento da Portaria nº 622, de 28 de Junho de 2024, do Ministério dos Transportes).</t>
    </r>
  </si>
  <si>
    <t>Orçamento relacionado às medidas  de adaptação</t>
  </si>
  <si>
    <t>9.b.9</t>
  </si>
  <si>
    <r>
      <t xml:space="preserve">Foi estabelecido um cronograma detalhado para a implementação das medidas de adaptação, incluindo etapas, prazos, marcos de entrega e responsáveis por cada ação?
</t>
    </r>
    <r>
      <rPr>
        <i/>
        <sz val="8"/>
        <rFont val="Arial"/>
        <family val="2"/>
      </rPr>
      <t>(Trata-se de  requisito de estudo técnico para atendimento da Portaria nº 622, de 28 de Junho de 2024, do Ministério dos Transportes).</t>
    </r>
  </si>
  <si>
    <t>Plano de ação com cronograma de medidas estruturais e não estruturais</t>
  </si>
  <si>
    <t>9.b.10</t>
  </si>
  <si>
    <r>
      <t xml:space="preserve">As metas de adaptação foram integradas ao cronograma, definindo prazos específicos para o atingimento de cada meta, para que haja um acompanhamento contínuo do progresso em direção às metas estabelecidas?
</t>
    </r>
    <r>
      <rPr>
        <i/>
        <sz val="8"/>
        <rFont val="Arial"/>
        <family val="2"/>
      </rPr>
      <t>(Trata-se de  requisito de estudo técnico para atendimento da Portaria nº 622, de 28 de Junho de 2024, do Ministério dos Transportes).</t>
    </r>
  </si>
  <si>
    <t>9.b.11</t>
  </si>
  <si>
    <t>Há adoção de protocolos de acionamento imediato de equipes operacionais e canais de comunicação imediata com usuários e autoridades em resposta a alertas e emergências climáticas?</t>
  </si>
  <si>
    <t>Procedimentos operacionais internos ou políticas; Registros de acionamento e resposta; Sistemas de alerta</t>
  </si>
  <si>
    <t>9.b.Ad</t>
  </si>
  <si>
    <t>9.b.Ad.1</t>
  </si>
  <si>
    <t>A companhia possui alguma meta interna ou divulgada de implementação do seu plano de adaptação e resiliência climática?</t>
  </si>
  <si>
    <t>Informar metas e respectivos prazos</t>
  </si>
  <si>
    <t>9.b.Ad.2</t>
  </si>
  <si>
    <t>Os projetos estão alinhados com as metas e diretrizes do MMA67,68 até 2035?</t>
  </si>
  <si>
    <t>Declarações institucionais de alinhamento / Relatórios ESG com metas compatíveis com o Plano Clima</t>
  </si>
  <si>
    <t>9.b.Ad.3</t>
  </si>
  <si>
    <r>
      <t xml:space="preserve">Há adoção de matriz de prioridade que inclua justiça climática? </t>
    </r>
    <r>
      <rPr>
        <i/>
        <sz val="9"/>
        <rFont val="Arial"/>
        <family val="2"/>
      </rPr>
      <t xml:space="preserve">
</t>
    </r>
    <r>
      <rPr>
        <i/>
        <sz val="8"/>
        <rFont val="Arial"/>
        <family val="2"/>
      </rPr>
      <t>(Entende-se por justiça climática atenção a populações mais vulneráveis aos impactos das mudanças climáticas).</t>
    </r>
  </si>
  <si>
    <t>Documentos de planejamento com critérios sociais e ambientais / Relatórios de impacto social / Projetos com foco em comunidades vulneráveis</t>
  </si>
  <si>
    <t>9.b.Ad.4</t>
  </si>
  <si>
    <t>As ações de adaptação e resiliência estão integradas ao seu Sistema de Gestão Ambiental (SGA)?</t>
  </si>
  <si>
    <t>Documento escopo SGA</t>
  </si>
  <si>
    <t>9.b.Ad.5</t>
  </si>
  <si>
    <r>
      <rPr>
        <sz val="9"/>
        <color rgb="FF000000"/>
        <rFont val="Arial"/>
        <family val="2"/>
      </rPr>
      <t xml:space="preserve">A Companhia possui registro de ocorrências de danos em sua infraestrutura que são causadas pelas mudanças climáticas?
</t>
    </r>
    <r>
      <rPr>
        <i/>
        <sz val="8"/>
        <color rgb="FF000000"/>
        <rFont val="Arial"/>
        <family val="2"/>
      </rPr>
      <t xml:space="preserve">(Os registros devem considerar um entendimento qualitativo e/ou quantitativo da ocorrência, abrangendo ocorrências relativas a impactos físicos em estruturas e operações. O registro em questão deve servir de monitoramento e subsídio para avaliação de ações futuras para resiliência e adaptação.  Em geral, tais ocorrências estão relacionadas a riscos físicos agudos e crônicos decorrentes das mudanças climáticas.). </t>
    </r>
  </si>
  <si>
    <t>Documento interno contendo registros bem como evidência de sua finalidade para resiliência e adaptação</t>
  </si>
  <si>
    <t>9.b.Ad.6</t>
  </si>
  <si>
    <t>A concessionária adota tecnologias relacionadas à manutenção preditiva? Por exemplo, com uso de modelos digitais dinâmicos de ativos físicos alimentados por dados de sensores instalados nas estruturas da concessão.</t>
  </si>
  <si>
    <t>9.c</t>
  </si>
  <si>
    <t>c) implantar as medidas de adaptação estruturais e não estruturais dos pontos críticos aprovados pela ANTT, nos termos da manifestação desta Agência</t>
  </si>
  <si>
    <t>9.c.1</t>
  </si>
  <si>
    <r>
      <t xml:space="preserve">A execução das obras estruturais está de acordo com cronograma e orçamentos aprovados pela ANTT?
</t>
    </r>
    <r>
      <rPr>
        <i/>
        <sz val="8"/>
        <rFont val="Arial"/>
        <family val="2"/>
      </rPr>
      <t>(Trata-se de  requisito de estudo técnico para atendimento da Portaria nº 622, de 28 de Junho de 2024, do Ministério dos Transportes).</t>
    </r>
  </si>
  <si>
    <t>Relatório técnico submetido à ANTT</t>
  </si>
  <si>
    <t>9.c.2</t>
  </si>
  <si>
    <r>
      <t xml:space="preserve">A execução das ações não estruturais está de acordo com cronograma e orçamentos aprovados pela ANTT?
</t>
    </r>
    <r>
      <rPr>
        <i/>
        <sz val="8"/>
        <rFont val="Arial"/>
        <family val="2"/>
      </rPr>
      <t>(Deve ser considerada ações como políticas de gestão, plano de contingência climática e de emergência, sistemas de alerta em tempo real, dentre outros conforme aplicável.)
(Trata-se de  requisito de estudo técnico para atendimento da Portaria nº 622, de 28 de Junho de 2024, do Ministério dos Transportes).</t>
    </r>
  </si>
  <si>
    <t>9.c.3</t>
  </si>
  <si>
    <t>Existem processos de monitoramento e avaliação em vigor para assegurar a eficácia das medidas de adaptação implantadas nos pontos críticos, conforme aprovado pela ANTT?</t>
  </si>
  <si>
    <t>Relatório de monitoramento</t>
  </si>
  <si>
    <t>9.c.Ad</t>
  </si>
  <si>
    <t>9.c.Ad.1</t>
  </si>
  <si>
    <r>
      <t xml:space="preserve">Há integração da implantação com Planos Municipais e Estaduais de Adaptação e protocolos de ações conjuntas?
</t>
    </r>
    <r>
      <rPr>
        <i/>
        <sz val="8"/>
        <rFont val="Arial"/>
        <family val="2"/>
      </rPr>
      <t>(Podendo abranger, dentre outros: defesa civil, obras públicas, corpo de bombeiros, etc.)</t>
    </r>
  </si>
  <si>
    <t>Acordos de cooperação técnica com órgãos públicos (Defesa Civil, Obras Públicas, Corpo de Bombeiros) / Relatórios institucionais mencionando parcerias intergovernamentais / Participação em conselhos ou comitês de gestão de riscos e clima / Planos de contingência integrados com esferas municipais/estaduais</t>
  </si>
  <si>
    <t>9.c.Ad.2</t>
  </si>
  <si>
    <t>Há publicação anual de relatório de adaptação climática, incluindo metas futuras e aprendizados técnicos?</t>
  </si>
  <si>
    <t>Relatórios anuais de adaptação climática disponíveis no site da companhia / Seções específicas em relatórios de sustentabilidade ou ESG / Publicações técnicas com aprendizados e metas futuras / Relatórios alinhados a frameworks como TCFD ou GRI (ex: GRI 302, GRI 201-2)</t>
  </si>
  <si>
    <t>9.c.Ad.3</t>
  </si>
  <si>
    <t>A alta administração está incluída responsabilidade pela adaptação climática, possibilitando aos stakeholders avaliar o comprometimento da empresa com a resiliência em face das mudanças climáticas?</t>
  </si>
  <si>
    <t>Políticas internas da companhia que delegam responsabilidades / Divulgação de responsabilização no relato integrado</t>
  </si>
  <si>
    <t>9.c.Ad.4</t>
  </si>
  <si>
    <r>
      <t xml:space="preserve">A Companhia possui projetos no âmbito dos Recursos para Desenvolvimento Tecnológico (RDT) da ANTT destinados ao desenvolvimento de tecnologias para resiliência e adaptação às mudanças climáticas?
</t>
    </r>
    <r>
      <rPr>
        <i/>
        <sz val="8"/>
        <rFont val="Arial"/>
        <family val="2"/>
      </rPr>
      <t>(O desenvolvimento de tecnologia pode ser aplicado para medidas estruturais e não-estruturais.
São consideradas medidas estruturais: 
Inundação: pavimento permeável, drenagem, bombeamento, realocação
Erosão: vegetação, túneis de drenagem, materiais resistentes
Deslizamento: muros de contenção, estabilização de encostas, drenagem
Queimadas: asfaltos resistentes ao calor, inspeções intensivas
Altas temperaturas: materiais refletivos, resfriamento de asfalto, substituição de equipamentos
São consideradas medidas não-estruturais: Cláusulas contratuais de adaptação
Planos de contingência
Capacitação técnica
Mapas de risco climático
Sistemas de alerta precoce
Parcerias público-privadas
Incentivos fiscais e fundos flexíveis)</t>
    </r>
  </si>
  <si>
    <t>N</t>
  </si>
  <si>
    <t>P</t>
  </si>
  <si>
    <t>PDS 1: Estabelecer Política de Sustentabilidade</t>
  </si>
  <si>
    <t>Razão B/C:</t>
  </si>
  <si>
    <t>Classe</t>
  </si>
  <si>
    <t>P.máx</t>
  </si>
  <si>
    <t>P.máx/N</t>
  </si>
  <si>
    <t>Nota de corte (sem incrementação)</t>
  </si>
  <si>
    <t>I e II - Basilar e Complementar</t>
  </si>
  <si>
    <t>Nível do programa:</t>
  </si>
  <si>
    <t>x</t>
  </si>
  <si>
    <t>y</t>
  </si>
  <si>
    <t>Gráfico 2: Nota de corte para atendimento ao PDS - f(Nível do programa e Fase PER)</t>
  </si>
  <si>
    <t>Gráfico 3:</t>
  </si>
  <si>
    <t>PDS 2: Dignidade do trabalhador</t>
  </si>
  <si>
    <t>P/N</t>
  </si>
  <si>
    <t>PDS 3: Eficiência de Recursos e Prevenção da Poluição</t>
  </si>
  <si>
    <t>PDS 4: Saúde e Segurança da Comunidade</t>
  </si>
  <si>
    <t>PDS 5: Aquisição de Terra e Reassentamento Involuntário</t>
  </si>
  <si>
    <t>PDS 6: Conservação do meio ambiente e da biodiversidade</t>
  </si>
  <si>
    <t>PDS 7: Comunidades Tradicionais</t>
  </si>
  <si>
    <t>PDS 8: Bens e Patrimônio Cultural</t>
  </si>
  <si>
    <t>PDS 9: Adaptação e resiliência da Infraestrutura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</si>
</sst>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00"/>
  </numFmts>
  <fonts count="56">
    <font>
      <sz val="10"/>
      <color theme="1"/>
      <name val="Aptos"/>
      <family val="2"/>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0"/>
      <name val="Arial"/>
      <family val="2"/>
    </font>
    <font>
      <sz val="10"/>
      <color theme="1"/>
      <name val="Arial"/>
      <family val="2"/>
    </font>
    <font>
      <u/>
      <sz val="11"/>
      <color theme="10"/>
      <name val="Aptos Narrow"/>
      <family val="2"/>
      <scheme val="minor"/>
    </font>
    <font>
      <sz val="8"/>
      <name val="Aptos"/>
      <family val="2"/>
    </font>
    <font>
      <sz val="10"/>
      <color theme="0"/>
      <name val="Arial"/>
      <family val="2"/>
    </font>
    <font>
      <sz val="11"/>
      <color theme="0"/>
      <name val="Arial"/>
      <family val="2"/>
    </font>
    <font>
      <sz val="9"/>
      <name val="Arial"/>
      <family val="2"/>
    </font>
    <font>
      <b/>
      <sz val="8"/>
      <name val="Arial"/>
      <family val="2"/>
    </font>
    <font>
      <i/>
      <sz val="9"/>
      <name val="Arial"/>
      <family val="2"/>
    </font>
    <font>
      <sz val="14"/>
      <name val="Arial"/>
      <family val="2"/>
    </font>
    <font>
      <b/>
      <sz val="10"/>
      <color theme="1"/>
      <name val="Arial"/>
      <family val="2"/>
    </font>
    <font>
      <i/>
      <sz val="10"/>
      <name val="Arial"/>
      <family val="2"/>
    </font>
    <font>
      <sz val="12"/>
      <name val="Arial"/>
      <family val="2"/>
    </font>
    <font>
      <sz val="10"/>
      <color rgb="FFFF0000"/>
      <name val="Arial"/>
      <family val="2"/>
    </font>
    <font>
      <sz val="8"/>
      <name val="Arial"/>
      <family val="2"/>
    </font>
    <font>
      <vertAlign val="subscript"/>
      <sz val="11"/>
      <color theme="0"/>
      <name val="Arial"/>
      <family val="2"/>
    </font>
    <font>
      <sz val="9"/>
      <color theme="1"/>
      <name val="Arial"/>
      <family val="2"/>
    </font>
    <font>
      <sz val="8"/>
      <color theme="1"/>
      <name val="Arial"/>
      <family val="2"/>
    </font>
    <font>
      <b/>
      <sz val="9"/>
      <color theme="1"/>
      <name val="Arial"/>
      <family val="2"/>
    </font>
    <font>
      <i/>
      <sz val="9"/>
      <color theme="1"/>
      <name val="Arial"/>
      <family val="2"/>
    </font>
    <font>
      <b/>
      <sz val="11"/>
      <color theme="1"/>
      <name val="Arial"/>
      <family val="2"/>
    </font>
    <font>
      <sz val="11"/>
      <color theme="1"/>
      <name val="Arial"/>
      <family val="2"/>
    </font>
    <font>
      <b/>
      <sz val="11"/>
      <name val="Arial"/>
      <family val="2"/>
    </font>
    <font>
      <sz val="12"/>
      <color theme="0"/>
      <name val="Arial"/>
      <family val="2"/>
    </font>
    <font>
      <sz val="12"/>
      <color theme="1"/>
      <name val="Arial"/>
      <family val="2"/>
    </font>
    <font>
      <i/>
      <sz val="10"/>
      <color theme="1"/>
      <name val="Arial"/>
      <family val="2"/>
    </font>
    <font>
      <vertAlign val="subscript"/>
      <sz val="9"/>
      <name val="Arial"/>
      <family val="2"/>
    </font>
    <font>
      <b/>
      <sz val="10"/>
      <color theme="1"/>
      <name val="Aptos"/>
      <family val="2"/>
    </font>
    <font>
      <sz val="10"/>
      <color theme="2"/>
      <name val="EYInterstate"/>
    </font>
    <font>
      <sz val="8"/>
      <color rgb="FFFF0000"/>
      <name val="Arial"/>
      <family val="2"/>
    </font>
    <font>
      <b/>
      <sz val="10"/>
      <color rgb="FF0057A8"/>
      <name val="Arial"/>
      <family val="2"/>
    </font>
    <font>
      <u/>
      <sz val="9"/>
      <color theme="1"/>
      <name val="Arial"/>
      <family val="2"/>
    </font>
    <font>
      <b/>
      <sz val="8"/>
      <color rgb="FFFF0000"/>
      <name val="Arial"/>
      <family val="2"/>
    </font>
    <font>
      <sz val="11"/>
      <color rgb="FF00B050"/>
      <name val="Arial"/>
      <family val="2"/>
    </font>
    <font>
      <b/>
      <sz val="8"/>
      <color theme="1"/>
      <name val="Arial"/>
      <family val="2"/>
    </font>
    <font>
      <sz val="10"/>
      <color theme="1"/>
      <name val="Math"/>
    </font>
    <font>
      <sz val="10"/>
      <color theme="1"/>
      <name val="Aptos Narrow"/>
      <family val="2"/>
    </font>
    <font>
      <sz val="26"/>
      <color theme="1"/>
      <name val="Arial"/>
      <family val="2"/>
    </font>
    <font>
      <sz val="36"/>
      <color theme="1"/>
      <name val="Arial"/>
      <family val="2"/>
    </font>
    <font>
      <sz val="48"/>
      <color theme="1"/>
      <name val="Arial"/>
      <family val="2"/>
    </font>
    <font>
      <sz val="10"/>
      <color theme="9"/>
      <name val="Aptos"/>
      <family val="2"/>
    </font>
    <font>
      <i/>
      <sz val="8"/>
      <name val="Arial"/>
      <family val="2"/>
    </font>
    <font>
      <sz val="10"/>
      <color theme="1"/>
      <name val="Aptos"/>
      <family val="2"/>
    </font>
    <font>
      <sz val="10"/>
      <color rgb="FF000000"/>
      <name val="Arial"/>
      <family val="2"/>
    </font>
    <font>
      <i/>
      <sz val="8"/>
      <color rgb="FF000000"/>
      <name val="Arial"/>
      <family val="2"/>
    </font>
    <font>
      <sz val="9"/>
      <color rgb="FF000000"/>
      <name val="Arial"/>
      <family val="2"/>
    </font>
    <font>
      <sz val="12"/>
      <color rgb="FFDAF2D0"/>
      <name val="Arial"/>
      <family val="2"/>
    </font>
    <font>
      <sz val="8"/>
      <color theme="9" tint="0.79998168889431442"/>
      <name val="Arial"/>
      <family val="2"/>
    </font>
    <font>
      <sz val="8"/>
      <color theme="0"/>
      <name val="Arial"/>
      <family val="2"/>
    </font>
    <font>
      <i/>
      <sz val="8"/>
      <color theme="1"/>
      <name val="Arial"/>
      <family val="2"/>
    </font>
    <font>
      <i/>
      <vertAlign val="superscript"/>
      <sz val="8"/>
      <color theme="1"/>
      <name val="Arial"/>
      <family val="2"/>
    </font>
  </fonts>
  <fills count="14">
    <fill>
      <patternFill patternType="none"/>
    </fill>
    <fill>
      <patternFill patternType="gray125"/>
    </fill>
    <fill>
      <patternFill patternType="solid">
        <fgColor theme="0"/>
        <bgColor indexed="64"/>
      </patternFill>
    </fill>
    <fill>
      <patternFill patternType="solid">
        <fgColor theme="1" tint="0.249977111117893"/>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theme="6" tint="0.39997558519241921"/>
        <bgColor indexed="64"/>
      </patternFill>
    </fill>
    <fill>
      <patternFill patternType="solid">
        <fgColor rgb="FFFCFDFE"/>
        <bgColor indexed="64"/>
      </patternFill>
    </fill>
    <fill>
      <patternFill patternType="solid">
        <fgColor theme="2"/>
        <bgColor indexed="64"/>
      </patternFill>
    </fill>
    <fill>
      <patternFill patternType="solid">
        <fgColor theme="1" tint="0.14999847407452621"/>
        <bgColor indexed="64"/>
      </patternFill>
    </fill>
    <fill>
      <patternFill patternType="solid">
        <fgColor rgb="FFFF0000"/>
        <bgColor indexed="64"/>
      </patternFill>
    </fill>
    <fill>
      <patternFill patternType="solid">
        <fgColor theme="2" tint="-9.9978637043366805E-2"/>
        <bgColor indexed="64"/>
      </patternFill>
    </fill>
    <fill>
      <patternFill patternType="solid">
        <fgColor theme="2" tint="-0.499984740745262"/>
        <bgColor indexed="64"/>
      </patternFill>
    </fill>
    <fill>
      <patternFill patternType="solid">
        <fgColor rgb="FFFFFF00"/>
        <bgColor indexed="64"/>
      </patternFill>
    </fill>
  </fills>
  <borders count="79">
    <border>
      <left/>
      <right/>
      <top/>
      <bottom/>
      <diagonal/>
    </border>
    <border>
      <left/>
      <right/>
      <top/>
      <bottom style="thin">
        <color theme="0"/>
      </bottom>
      <diagonal/>
    </border>
    <border>
      <left/>
      <right/>
      <top style="thin">
        <color theme="0"/>
      </top>
      <bottom style="thin">
        <color theme="0"/>
      </bottom>
      <diagonal/>
    </border>
    <border>
      <left/>
      <right/>
      <top style="thin">
        <color theme="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auto="1"/>
      </bottom>
      <diagonal/>
    </border>
    <border>
      <left style="thin">
        <color indexed="64"/>
      </left>
      <right style="thin">
        <color indexed="64"/>
      </right>
      <top/>
      <bottom style="thin">
        <color indexed="64"/>
      </bottom>
      <diagonal/>
    </border>
    <border>
      <left style="thin">
        <color rgb="FF000000"/>
      </left>
      <right style="thin">
        <color indexed="64"/>
      </right>
      <top style="thin">
        <color indexed="64"/>
      </top>
      <bottom style="thin">
        <color indexed="64"/>
      </bottom>
      <diagonal/>
    </border>
    <border>
      <left style="thin">
        <color rgb="FF000000"/>
      </left>
      <right style="thin">
        <color indexed="64"/>
      </right>
      <top/>
      <bottom style="thin">
        <color indexed="64"/>
      </bottom>
      <diagonal/>
    </border>
    <border>
      <left style="thin">
        <color rgb="FF000000"/>
      </left>
      <right style="thin">
        <color indexed="64"/>
      </right>
      <top style="thin">
        <color rgb="FF000000"/>
      </top>
      <bottom style="thin">
        <color indexed="64"/>
      </bottom>
      <diagonal/>
    </border>
    <border>
      <left style="thin">
        <color indexed="64"/>
      </left>
      <right style="thin">
        <color indexed="64"/>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indexed="64"/>
      </left>
      <right style="thin">
        <color indexed="64"/>
      </right>
      <top style="thin">
        <color indexed="64"/>
      </top>
      <bottom style="thin">
        <color rgb="FF000000"/>
      </bottom>
      <diagonal/>
    </border>
    <border>
      <left style="thin">
        <color rgb="FF000000"/>
      </left>
      <right/>
      <top style="thin">
        <color indexed="64"/>
      </top>
      <bottom style="thin">
        <color indexed="64"/>
      </bottom>
      <diagonal/>
    </border>
    <border>
      <left style="thin">
        <color rgb="FF000000"/>
      </left>
      <right/>
      <top/>
      <bottom style="thin">
        <color indexed="64"/>
      </bottom>
      <diagonal/>
    </border>
    <border>
      <left/>
      <right style="thin">
        <color indexed="64"/>
      </right>
      <top style="thin">
        <color rgb="FF000000"/>
      </top>
      <bottom style="thin">
        <color indexed="64"/>
      </bottom>
      <diagonal/>
    </border>
    <border>
      <left style="thin">
        <color indexed="64"/>
      </left>
      <right style="thin">
        <color rgb="FF000000"/>
      </right>
      <top/>
      <bottom style="thin">
        <color indexed="64"/>
      </bottom>
      <diagonal/>
    </border>
    <border>
      <left style="thin">
        <color indexed="64"/>
      </left>
      <right style="thin">
        <color rgb="FF000000"/>
      </right>
      <top/>
      <bottom/>
      <diagonal/>
    </border>
    <border>
      <left style="thin">
        <color indexed="64"/>
      </left>
      <right style="thin">
        <color indexed="64"/>
      </right>
      <top/>
      <bottom/>
      <diagonal/>
    </border>
    <border>
      <left style="thin">
        <color indexed="64"/>
      </left>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top style="thin">
        <color rgb="FF000000"/>
      </top>
      <bottom style="thin">
        <color indexed="64"/>
      </bottom>
      <diagonal/>
    </border>
    <border>
      <left/>
      <right/>
      <top/>
      <bottom style="thin">
        <color indexed="64"/>
      </bottom>
      <diagonal/>
    </border>
    <border>
      <left/>
      <right/>
      <top style="thick">
        <color rgb="FF007336"/>
      </top>
      <bottom/>
      <diagonal/>
    </border>
    <border>
      <left style="thin">
        <color indexed="64"/>
      </left>
      <right/>
      <top style="thin">
        <color indexed="64"/>
      </top>
      <bottom style="thin">
        <color rgb="FF000000"/>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right/>
      <top style="thin">
        <color indexed="64"/>
      </top>
      <bottom style="thin">
        <color rgb="FF000000"/>
      </bottom>
      <diagonal/>
    </border>
    <border>
      <left/>
      <right/>
      <top style="thin">
        <color rgb="FF000000"/>
      </top>
      <bottom style="thin">
        <color indexed="64"/>
      </bottom>
      <diagonal/>
    </border>
    <border>
      <left/>
      <right/>
      <top/>
      <bottom style="hair">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
      <left/>
      <right/>
      <top/>
      <bottom style="double">
        <color indexed="64"/>
      </bottom>
      <diagonal/>
    </border>
    <border>
      <left/>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medium">
        <color indexed="64"/>
      </top>
      <bottom style="thin">
        <color indexed="64"/>
      </bottom>
      <diagonal/>
    </border>
    <border>
      <left style="thin">
        <color indexed="64"/>
      </left>
      <right style="thin">
        <color rgb="FF000000"/>
      </right>
      <top style="thin">
        <color rgb="FF000000"/>
      </top>
      <bottom/>
      <diagonal/>
    </border>
    <border>
      <left style="thin">
        <color indexed="64"/>
      </left>
      <right style="thin">
        <color indexed="64"/>
      </right>
      <top style="thin">
        <color rgb="FF000000"/>
      </top>
      <bottom/>
      <diagonal/>
    </border>
    <border>
      <left style="thin">
        <color indexed="64"/>
      </left>
      <right/>
      <top style="thin">
        <color rgb="FF000000"/>
      </top>
      <bottom/>
      <diagonal/>
    </border>
    <border>
      <left/>
      <right/>
      <top style="thin">
        <color indexed="64"/>
      </top>
      <bottom style="double">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rgb="FF000000"/>
      </left>
      <right style="thin">
        <color indexed="64"/>
      </right>
      <top/>
      <bottom/>
      <diagonal/>
    </border>
  </borders>
  <cellStyleXfs count="10">
    <xf numFmtId="0" fontId="0" fillId="0" borderId="0"/>
    <xf numFmtId="0" fontId="4" fillId="0" borderId="0"/>
    <xf numFmtId="0" fontId="5" fillId="0" borderId="0"/>
    <xf numFmtId="0" fontId="6" fillId="0" borderId="0"/>
    <xf numFmtId="0" fontId="6" fillId="0" borderId="0"/>
    <xf numFmtId="0" fontId="7" fillId="0" borderId="0" applyNumberFormat="0" applyFill="0" applyBorder="0" applyAlignment="0" applyProtection="0"/>
    <xf numFmtId="0" fontId="3" fillId="0" borderId="0"/>
    <xf numFmtId="0" fontId="2" fillId="0" borderId="0"/>
    <xf numFmtId="0" fontId="1" fillId="0" borderId="0"/>
    <xf numFmtId="9" fontId="47" fillId="0" borderId="0" applyFont="0" applyFill="0" applyBorder="0" applyAlignment="0" applyProtection="0"/>
  </cellStyleXfs>
  <cellXfs count="492">
    <xf numFmtId="0" fontId="0" fillId="0" borderId="0" xfId="0"/>
    <xf numFmtId="0" fontId="10" fillId="3" borderId="3" xfId="0" applyFont="1" applyFill="1" applyBorder="1" applyAlignment="1">
      <alignment vertical="center" wrapText="1"/>
    </xf>
    <xf numFmtId="0" fontId="5" fillId="3" borderId="2" xfId="0" applyFont="1" applyFill="1" applyBorder="1" applyAlignment="1">
      <alignment horizontal="center" vertical="center" wrapText="1"/>
    </xf>
    <xf numFmtId="0" fontId="5" fillId="5" borderId="2" xfId="0" applyFont="1" applyFill="1" applyBorder="1" applyAlignment="1">
      <alignment horizontal="center" vertical="center" wrapText="1"/>
    </xf>
    <xf numFmtId="0" fontId="5" fillId="5" borderId="3" xfId="0" applyFont="1" applyFill="1" applyBorder="1" applyAlignment="1">
      <alignment horizontal="center" vertical="center" wrapText="1"/>
    </xf>
    <xf numFmtId="0" fontId="5" fillId="6" borderId="6" xfId="0" applyFont="1" applyFill="1" applyBorder="1" applyAlignment="1">
      <alignment horizontal="center" vertical="center"/>
    </xf>
    <xf numFmtId="0" fontId="11" fillId="5" borderId="1" xfId="0" applyFont="1" applyFill="1" applyBorder="1" applyAlignment="1">
      <alignment horizontal="center" vertical="center" wrapText="1"/>
    </xf>
    <xf numFmtId="0" fontId="11" fillId="5" borderId="2"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9" fillId="6" borderId="6" xfId="0" applyFont="1" applyFill="1" applyBorder="1" applyAlignment="1">
      <alignment horizontal="left" vertical="center" wrapText="1" indent="4"/>
    </xf>
    <xf numFmtId="0" fontId="10" fillId="3" borderId="0" xfId="0" applyFont="1" applyFill="1" applyAlignment="1">
      <alignment vertical="center" wrapText="1"/>
    </xf>
    <xf numFmtId="0" fontId="12" fillId="2" borderId="18" xfId="0" applyFont="1" applyFill="1" applyBorder="1" applyAlignment="1">
      <alignment horizontal="center" vertical="center"/>
    </xf>
    <xf numFmtId="0" fontId="12" fillId="5" borderId="19" xfId="0" applyFont="1" applyFill="1" applyBorder="1" applyAlignment="1">
      <alignment horizontal="center"/>
    </xf>
    <xf numFmtId="0" fontId="12" fillId="5" borderId="20" xfId="0" applyFont="1" applyFill="1" applyBorder="1" applyAlignment="1">
      <alignment horizontal="center"/>
    </xf>
    <xf numFmtId="0" fontId="12" fillId="5" borderId="21" xfId="0" applyFont="1" applyFill="1" applyBorder="1" applyAlignment="1">
      <alignment horizontal="center"/>
    </xf>
    <xf numFmtId="0" fontId="6" fillId="0" borderId="0" xfId="0" applyFont="1"/>
    <xf numFmtId="0" fontId="6" fillId="2" borderId="0" xfId="0" applyFont="1" applyFill="1"/>
    <xf numFmtId="0" fontId="15" fillId="0" borderId="0" xfId="0" applyFont="1"/>
    <xf numFmtId="0" fontId="5" fillId="4" borderId="5" xfId="0" applyFont="1" applyFill="1" applyBorder="1" applyAlignment="1">
      <alignment horizontal="left" vertical="center" wrapText="1"/>
      <extLst>
        <ext xmlns:xfpb="http://schemas.microsoft.com/office/spreadsheetml/2022/featurepropertybag" uri="{C7286773-470A-42A8-94C5-96B5CB345126}">
          <xfpb:xfComplement i="0"/>
        </ext>
      </extLst>
    </xf>
    <xf numFmtId="0" fontId="11" fillId="0" borderId="0" xfId="0" applyFont="1" applyAlignment="1">
      <alignment horizontal="left" vertical="center" wrapText="1" indent="3"/>
    </xf>
    <xf numFmtId="0" fontId="5" fillId="4" borderId="5" xfId="0" applyFont="1" applyFill="1" applyBorder="1" applyAlignment="1">
      <alignment horizontal="left" vertical="center" wrapText="1"/>
    </xf>
    <xf numFmtId="0" fontId="11" fillId="2" borderId="7" xfId="0" applyFont="1" applyFill="1" applyBorder="1" applyAlignment="1">
      <alignment horizontal="left" vertical="center" wrapText="1"/>
    </xf>
    <xf numFmtId="0" fontId="11" fillId="2" borderId="5" xfId="0" applyFont="1" applyFill="1" applyBorder="1" applyAlignment="1">
      <alignment horizontal="left" vertical="center" wrapText="1"/>
    </xf>
    <xf numFmtId="0" fontId="5" fillId="4" borderId="7" xfId="0" applyFont="1" applyFill="1" applyBorder="1" applyAlignment="1">
      <alignment horizontal="left" vertical="center" wrapText="1"/>
    </xf>
    <xf numFmtId="0" fontId="11" fillId="2" borderId="15" xfId="0" applyFont="1" applyFill="1" applyBorder="1" applyAlignment="1">
      <alignment horizontal="left" vertical="center" wrapText="1"/>
    </xf>
    <xf numFmtId="0" fontId="11" fillId="2" borderId="7" xfId="0" applyFont="1" applyFill="1" applyBorder="1" applyAlignment="1">
      <alignment vertical="center" wrapText="1"/>
    </xf>
    <xf numFmtId="0" fontId="11" fillId="0" borderId="7" xfId="0" applyFont="1" applyBorder="1" applyAlignment="1">
      <alignment vertical="center" wrapText="1"/>
    </xf>
    <xf numFmtId="0" fontId="12" fillId="2" borderId="15" xfId="0" applyFont="1" applyFill="1" applyBorder="1" applyAlignment="1">
      <alignment horizontal="center" vertical="center"/>
    </xf>
    <xf numFmtId="0" fontId="12" fillId="2" borderId="7" xfId="0" applyFont="1" applyFill="1" applyBorder="1" applyAlignment="1">
      <alignment horizontal="center" vertical="center"/>
    </xf>
    <xf numFmtId="0" fontId="12" fillId="2" borderId="6" xfId="0" applyFont="1" applyFill="1" applyBorder="1" applyAlignment="1">
      <alignment horizontal="center" vertical="center"/>
    </xf>
    <xf numFmtId="0" fontId="6" fillId="0" borderId="0" xfId="0" applyFont="1" applyAlignment="1">
      <alignment wrapText="1"/>
    </xf>
    <xf numFmtId="0" fontId="10" fillId="7" borderId="0" xfId="0" applyFont="1" applyFill="1" applyAlignment="1">
      <alignment vertical="center" wrapText="1"/>
    </xf>
    <xf numFmtId="0" fontId="5" fillId="2" borderId="7" xfId="0" applyFont="1" applyFill="1" applyBorder="1" applyAlignment="1">
      <alignment horizontal="left" vertical="center" wrapText="1"/>
    </xf>
    <xf numFmtId="0" fontId="10" fillId="2" borderId="0" xfId="0" applyFont="1" applyFill="1" applyAlignment="1">
      <alignment vertical="center" wrapText="1"/>
    </xf>
    <xf numFmtId="0" fontId="5" fillId="6" borderId="6" xfId="0" applyFont="1" applyFill="1" applyBorder="1" applyAlignment="1">
      <alignment horizontal="center" vertical="center" wrapText="1"/>
    </xf>
    <xf numFmtId="0" fontId="11" fillId="2" borderId="4" xfId="0" applyFont="1" applyFill="1" applyBorder="1" applyAlignment="1">
      <alignment horizontal="left" vertical="center" wrapText="1"/>
    </xf>
    <xf numFmtId="0" fontId="11" fillId="5" borderId="0" xfId="0" applyFont="1" applyFill="1" applyAlignment="1">
      <alignment horizontal="center" vertical="center" wrapText="1"/>
    </xf>
    <xf numFmtId="0" fontId="9" fillId="6" borderId="9" xfId="0" applyFont="1" applyFill="1" applyBorder="1" applyAlignment="1">
      <alignment horizontal="left" vertical="center" wrapText="1" indent="4"/>
    </xf>
    <xf numFmtId="0" fontId="5" fillId="4" borderId="0" xfId="0" applyFont="1" applyFill="1" applyAlignment="1">
      <alignment horizontal="left" vertical="center" wrapText="1"/>
    </xf>
    <xf numFmtId="0" fontId="11" fillId="5" borderId="4" xfId="0" applyFont="1" applyFill="1" applyBorder="1" applyAlignment="1">
      <alignment horizontal="center" vertical="center" wrapText="1"/>
    </xf>
    <xf numFmtId="0" fontId="5" fillId="2" borderId="4" xfId="0" applyFont="1" applyFill="1" applyBorder="1" applyAlignment="1">
      <alignment horizontal="left" vertical="center" wrapText="1"/>
    </xf>
    <xf numFmtId="0" fontId="5" fillId="3" borderId="9" xfId="0" applyFont="1" applyFill="1" applyBorder="1" applyAlignment="1">
      <alignment horizontal="center" vertical="center" wrapText="1"/>
    </xf>
    <xf numFmtId="0" fontId="12" fillId="5" borderId="21" xfId="0" applyFont="1" applyFill="1" applyBorder="1" applyAlignment="1">
      <alignment horizontal="center" vertical="center"/>
    </xf>
    <xf numFmtId="0" fontId="6" fillId="0" borderId="0" xfId="0" applyFont="1" applyAlignment="1">
      <alignment horizontal="center" vertical="center"/>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12" fillId="0" borderId="18" xfId="0" applyFont="1" applyBorder="1" applyAlignment="1">
      <alignment horizontal="center" vertical="center"/>
    </xf>
    <xf numFmtId="0" fontId="21" fillId="2" borderId="7" xfId="0" applyFont="1" applyFill="1" applyBorder="1" applyAlignment="1">
      <alignment horizontal="left" vertical="center" wrapText="1"/>
    </xf>
    <xf numFmtId="0" fontId="6" fillId="0" borderId="11" xfId="0" applyFont="1" applyBorder="1" applyAlignment="1">
      <alignment horizontal="center" vertical="center"/>
    </xf>
    <xf numFmtId="0" fontId="5" fillId="4" borderId="5" xfId="0" applyFont="1" applyFill="1" applyBorder="1" applyAlignment="1">
      <alignment vertical="center" wrapText="1"/>
    </xf>
    <xf numFmtId="0" fontId="6" fillId="4" borderId="5" xfId="0" applyFont="1" applyFill="1" applyBorder="1" applyAlignment="1">
      <alignment horizontal="left" vertical="center" wrapText="1"/>
    </xf>
    <xf numFmtId="0" fontId="11" fillId="0" borderId="13" xfId="0" applyFont="1" applyBorder="1" applyAlignment="1">
      <alignment vertical="center" wrapText="1"/>
    </xf>
    <xf numFmtId="0" fontId="11" fillId="0" borderId="4" xfId="0" applyFont="1" applyBorder="1" applyAlignment="1">
      <alignment vertical="center" wrapText="1"/>
    </xf>
    <xf numFmtId="0" fontId="6" fillId="2" borderId="0" xfId="6" applyFont="1" applyFill="1"/>
    <xf numFmtId="0" fontId="6" fillId="2" borderId="34" xfId="6" applyFont="1" applyFill="1" applyBorder="1"/>
    <xf numFmtId="0" fontId="6" fillId="2" borderId="0" xfId="6" applyFont="1" applyFill="1" applyAlignment="1">
      <alignment horizontal="center"/>
    </xf>
    <xf numFmtId="0" fontId="15" fillId="2" borderId="0" xfId="6" applyFont="1" applyFill="1"/>
    <xf numFmtId="49" fontId="22" fillId="2" borderId="0" xfId="6" applyNumberFormat="1" applyFont="1" applyFill="1"/>
    <xf numFmtId="0" fontId="6" fillId="2" borderId="34" xfId="6" applyFont="1" applyFill="1" applyBorder="1" applyAlignment="1">
      <alignment horizontal="center"/>
    </xf>
    <xf numFmtId="49" fontId="22" fillId="2" borderId="0" xfId="6" applyNumberFormat="1" applyFont="1" applyFill="1" applyAlignment="1">
      <alignment horizontal="center"/>
    </xf>
    <xf numFmtId="0" fontId="5" fillId="6" borderId="9" xfId="0" applyFont="1" applyFill="1" applyBorder="1" applyAlignment="1">
      <alignment horizontal="center" vertical="center"/>
    </xf>
    <xf numFmtId="0" fontId="10" fillId="3" borderId="8" xfId="0" applyFont="1" applyFill="1" applyBorder="1" applyAlignment="1">
      <alignment vertical="center" wrapText="1"/>
    </xf>
    <xf numFmtId="0" fontId="10" fillId="0" borderId="0" xfId="0" applyFont="1" applyAlignment="1">
      <alignment vertical="center" wrapText="1"/>
    </xf>
    <xf numFmtId="0" fontId="5" fillId="4" borderId="5" xfId="0" applyFont="1" applyFill="1" applyBorder="1" applyAlignment="1">
      <alignment vertical="center" wrapText="1"/>
      <extLst>
        <ext xmlns:xfpb="http://schemas.microsoft.com/office/spreadsheetml/2022/featurepropertybag" uri="{C7286773-470A-42A8-94C5-96B5CB345126}">
          <xfpb:xfComplement i="0"/>
        </ext>
      </extLst>
    </xf>
    <xf numFmtId="0" fontId="10" fillId="3" borderId="0" xfId="0" applyFont="1" applyFill="1" applyAlignment="1">
      <alignment horizontal="center" vertical="center" wrapText="1"/>
    </xf>
    <xf numFmtId="0" fontId="21" fillId="0" borderId="7" xfId="0" applyFont="1" applyBorder="1" applyAlignment="1">
      <alignment vertical="center" wrapText="1"/>
    </xf>
    <xf numFmtId="0" fontId="12" fillId="0" borderId="17" xfId="0" applyFont="1" applyBorder="1" applyAlignment="1">
      <alignment horizontal="center" vertical="center"/>
    </xf>
    <xf numFmtId="0" fontId="12" fillId="0" borderId="23" xfId="0" applyFont="1" applyBorder="1" applyAlignment="1">
      <alignment horizontal="center" vertical="center"/>
    </xf>
    <xf numFmtId="0" fontId="12" fillId="0" borderId="24" xfId="0" applyFont="1" applyBorder="1" applyAlignment="1">
      <alignment horizontal="center" vertical="center"/>
    </xf>
    <xf numFmtId="0" fontId="10" fillId="3" borderId="6" xfId="0" applyFont="1" applyFill="1" applyBorder="1" applyAlignment="1">
      <alignment horizontal="center" vertical="center" wrapText="1"/>
    </xf>
    <xf numFmtId="0" fontId="5" fillId="6" borderId="6" xfId="0" quotePrefix="1" applyFont="1" applyFill="1" applyBorder="1" applyAlignment="1">
      <alignment horizontal="center" vertical="center" wrapText="1"/>
    </xf>
    <xf numFmtId="0" fontId="11" fillId="0" borderId="30" xfId="0" applyFont="1" applyBorder="1" applyAlignment="1">
      <alignment horizontal="left" vertical="center" wrapText="1" indent="3"/>
    </xf>
    <xf numFmtId="0" fontId="11" fillId="0" borderId="31" xfId="0" applyFont="1" applyBorder="1" applyAlignment="1">
      <alignment horizontal="left" vertical="center" wrapText="1" indent="3"/>
    </xf>
    <xf numFmtId="0" fontId="6" fillId="2" borderId="0" xfId="6" applyFont="1" applyFill="1" applyAlignment="1">
      <alignment horizontal="center" vertical="center"/>
    </xf>
    <xf numFmtId="0" fontId="6" fillId="8" borderId="10" xfId="6" applyFont="1" applyFill="1" applyBorder="1"/>
    <xf numFmtId="0" fontId="6" fillId="8" borderId="14" xfId="6" applyFont="1" applyFill="1" applyBorder="1"/>
    <xf numFmtId="0" fontId="6" fillId="8" borderId="15" xfId="6" applyFont="1" applyFill="1" applyBorder="1"/>
    <xf numFmtId="0" fontId="6" fillId="8" borderId="6" xfId="6" applyFont="1" applyFill="1" applyBorder="1" applyAlignment="1">
      <alignment vertical="top" wrapText="1"/>
    </xf>
    <xf numFmtId="0" fontId="26" fillId="2" borderId="0" xfId="2" applyFont="1" applyFill="1" applyAlignment="1">
      <alignment horizontal="left" vertical="center" wrapText="1"/>
    </xf>
    <xf numFmtId="0" fontId="0" fillId="2" borderId="0" xfId="0" applyFill="1"/>
    <xf numFmtId="0" fontId="0" fillId="2" borderId="0" xfId="0" applyFill="1" applyAlignment="1">
      <alignment horizontal="center" vertical="center"/>
    </xf>
    <xf numFmtId="2" fontId="0" fillId="2" borderId="0" xfId="0" applyNumberFormat="1" applyFill="1" applyAlignment="1">
      <alignment horizontal="center" vertical="center"/>
    </xf>
    <xf numFmtId="0" fontId="5" fillId="0" borderId="0" xfId="0" applyFont="1" applyAlignment="1">
      <alignment vertical="top"/>
    </xf>
    <xf numFmtId="0" fontId="5" fillId="4" borderId="12" xfId="0" applyFont="1" applyFill="1" applyBorder="1" applyAlignment="1">
      <alignment horizontal="left" vertical="center" wrapText="1"/>
      <extLst>
        <ext xmlns:xfpb="http://schemas.microsoft.com/office/spreadsheetml/2022/featurepropertybag" uri="{C7286773-470A-42A8-94C5-96B5CB345126}">
          <xfpb:xfComplement i="0"/>
        </ext>
      </extLst>
    </xf>
    <xf numFmtId="0" fontId="12" fillId="2" borderId="24" xfId="0" applyFont="1" applyFill="1" applyBorder="1" applyAlignment="1">
      <alignment horizontal="center" vertical="center"/>
    </xf>
    <xf numFmtId="0" fontId="5" fillId="4" borderId="30" xfId="0" applyFont="1" applyFill="1" applyBorder="1" applyAlignment="1">
      <alignment horizontal="left" vertical="center" wrapText="1" indent="3"/>
      <extLst>
        <ext xmlns:xfpb="http://schemas.microsoft.com/office/spreadsheetml/2022/featurepropertybag" uri="{C7286773-470A-42A8-94C5-96B5CB345126}">
          <xfpb:xfComplement i="0"/>
        </ext>
      </extLst>
    </xf>
    <xf numFmtId="0" fontId="5" fillId="4" borderId="14" xfId="0" applyFont="1" applyFill="1" applyBorder="1" applyAlignment="1">
      <alignment horizontal="left" vertical="center" wrapText="1" indent="3"/>
      <extLst>
        <ext xmlns:xfpb="http://schemas.microsoft.com/office/spreadsheetml/2022/featurepropertybag" uri="{C7286773-470A-42A8-94C5-96B5CB345126}">
          <xfpb:xfComplement i="0"/>
        </ext>
      </extLst>
    </xf>
    <xf numFmtId="0" fontId="5" fillId="4" borderId="31" xfId="0" applyFont="1" applyFill="1" applyBorder="1" applyAlignment="1">
      <alignment horizontal="left" vertical="center" wrapText="1" indent="3"/>
      <extLst>
        <ext xmlns:xfpb="http://schemas.microsoft.com/office/spreadsheetml/2022/featurepropertybag" uri="{C7286773-470A-42A8-94C5-96B5CB345126}">
          <xfpb:xfComplement i="0"/>
        </ext>
      </extLst>
    </xf>
    <xf numFmtId="0" fontId="5" fillId="4" borderId="8" xfId="0" applyFont="1" applyFill="1" applyBorder="1" applyAlignment="1">
      <alignment horizontal="left" vertical="center" wrapText="1" indent="3"/>
      <extLst>
        <ext xmlns:xfpb="http://schemas.microsoft.com/office/spreadsheetml/2022/featurepropertybag" uri="{C7286773-470A-42A8-94C5-96B5CB345126}">
          <xfpb:xfComplement i="0"/>
        </ext>
      </extLst>
    </xf>
    <xf numFmtId="0" fontId="5" fillId="4" borderId="36" xfId="0" applyFont="1" applyFill="1" applyBorder="1" applyAlignment="1">
      <alignment horizontal="left" vertical="center" wrapText="1" indent="3"/>
      <extLst>
        <ext xmlns:xfpb="http://schemas.microsoft.com/office/spreadsheetml/2022/featurepropertybag" uri="{C7286773-470A-42A8-94C5-96B5CB345126}">
          <xfpb:xfComplement i="0"/>
        </ext>
      </extLst>
    </xf>
    <xf numFmtId="0" fontId="11" fillId="2" borderId="6" xfId="0" applyFont="1" applyFill="1" applyBorder="1" applyAlignment="1">
      <alignment horizontal="left" vertical="center" wrapText="1"/>
    </xf>
    <xf numFmtId="0" fontId="11" fillId="2" borderId="5" xfId="0" applyFont="1" applyFill="1" applyBorder="1" applyAlignment="1">
      <alignment vertical="center" wrapText="1"/>
    </xf>
    <xf numFmtId="0" fontId="11" fillId="2" borderId="29" xfId="0" applyFont="1" applyFill="1" applyBorder="1" applyAlignment="1">
      <alignment vertical="center" wrapText="1"/>
    </xf>
    <xf numFmtId="0" fontId="11" fillId="2" borderId="12" xfId="0" applyFont="1" applyFill="1" applyBorder="1" applyAlignment="1">
      <alignment vertical="center" wrapText="1"/>
    </xf>
    <xf numFmtId="0" fontId="11" fillId="2" borderId="30" xfId="0" applyFont="1" applyFill="1" applyBorder="1" applyAlignment="1">
      <alignment horizontal="left" vertical="center" wrapText="1" indent="3"/>
    </xf>
    <xf numFmtId="0" fontId="11" fillId="2" borderId="31" xfId="0" applyFont="1" applyFill="1" applyBorder="1" applyAlignment="1">
      <alignment horizontal="left" vertical="center" wrapText="1" indent="3"/>
    </xf>
    <xf numFmtId="0" fontId="5" fillId="6" borderId="33" xfId="0" applyFont="1" applyFill="1" applyBorder="1" applyAlignment="1">
      <alignment horizontal="center" vertical="center"/>
    </xf>
    <xf numFmtId="0" fontId="11" fillId="2" borderId="10" xfId="0" applyFont="1" applyFill="1" applyBorder="1" applyAlignment="1">
      <alignment horizontal="left" vertical="center" wrapText="1" indent="3"/>
    </xf>
    <xf numFmtId="0" fontId="5" fillId="4" borderId="37" xfId="0" applyFont="1" applyFill="1" applyBorder="1" applyAlignment="1">
      <alignment vertical="center" wrapText="1"/>
    </xf>
    <xf numFmtId="0" fontId="5" fillId="4" borderId="29" xfId="0" applyFont="1" applyFill="1" applyBorder="1" applyAlignment="1">
      <alignment vertical="center" wrapText="1"/>
      <extLst>
        <ext xmlns:xfpb="http://schemas.microsoft.com/office/spreadsheetml/2022/featurepropertybag" uri="{C7286773-470A-42A8-94C5-96B5CB345126}">
          <xfpb:xfComplement i="0"/>
        </ext>
      </extLst>
    </xf>
    <xf numFmtId="0" fontId="5" fillId="4" borderId="37" xfId="0" applyFont="1" applyFill="1" applyBorder="1" applyAlignment="1">
      <alignment horizontal="left" vertical="center" wrapText="1" indent="3"/>
    </xf>
    <xf numFmtId="0" fontId="5" fillId="4" borderId="30" xfId="0" applyFont="1" applyFill="1" applyBorder="1" applyAlignment="1">
      <alignment horizontal="left" vertical="center" wrapText="1" indent="3"/>
    </xf>
    <xf numFmtId="0" fontId="5" fillId="4" borderId="14" xfId="0" applyFont="1" applyFill="1" applyBorder="1" applyAlignment="1">
      <alignment horizontal="left" vertical="center" wrapText="1" indent="3"/>
    </xf>
    <xf numFmtId="0" fontId="5" fillId="4" borderId="8" xfId="0" applyFont="1" applyFill="1" applyBorder="1" applyAlignment="1">
      <alignment horizontal="left" vertical="center" wrapText="1" indent="3"/>
    </xf>
    <xf numFmtId="0" fontId="5" fillId="4" borderId="36" xfId="0" applyFont="1" applyFill="1" applyBorder="1" applyAlignment="1">
      <alignment horizontal="left" vertical="center" wrapText="1" indent="3"/>
    </xf>
    <xf numFmtId="0" fontId="5" fillId="6" borderId="0" xfId="0" applyFont="1" applyFill="1" applyAlignment="1">
      <alignment horizontal="center" vertical="center"/>
    </xf>
    <xf numFmtId="0" fontId="11" fillId="2" borderId="16" xfId="0" applyFont="1" applyFill="1" applyBorder="1" applyAlignment="1">
      <alignment horizontal="left" vertical="center" wrapText="1" indent="3"/>
    </xf>
    <xf numFmtId="0" fontId="12" fillId="2" borderId="17" xfId="0" applyFont="1" applyFill="1" applyBorder="1" applyAlignment="1">
      <alignment horizontal="center" vertical="center"/>
    </xf>
    <xf numFmtId="0" fontId="5" fillId="0" borderId="4" xfId="0" applyFont="1" applyBorder="1" applyAlignment="1">
      <alignment horizontal="center" vertical="center"/>
    </xf>
    <xf numFmtId="0" fontId="12" fillId="2" borderId="23" xfId="0" applyFont="1" applyFill="1" applyBorder="1" applyAlignment="1">
      <alignment horizontal="center" vertical="center"/>
    </xf>
    <xf numFmtId="0" fontId="5" fillId="4" borderId="15" xfId="0" applyFont="1" applyFill="1" applyBorder="1" applyAlignment="1">
      <alignment horizontal="left" vertical="center" wrapText="1" indent="3"/>
    </xf>
    <xf numFmtId="0" fontId="5" fillId="4" borderId="16" xfId="0" applyFont="1" applyFill="1" applyBorder="1" applyAlignment="1">
      <alignment horizontal="left" vertical="center" wrapText="1" indent="3"/>
    </xf>
    <xf numFmtId="0" fontId="12" fillId="2" borderId="17" xfId="0" applyFont="1" applyFill="1" applyBorder="1" applyAlignment="1">
      <alignment horizontal="center" vertical="center" wrapText="1"/>
    </xf>
    <xf numFmtId="0" fontId="5" fillId="4" borderId="31" xfId="0" applyFont="1" applyFill="1" applyBorder="1" applyAlignment="1">
      <alignment horizontal="left" vertical="center" wrapText="1" indent="3"/>
    </xf>
    <xf numFmtId="0" fontId="5" fillId="4" borderId="10" xfId="0" applyFont="1" applyFill="1" applyBorder="1" applyAlignment="1">
      <alignment horizontal="left" vertical="center" wrapText="1" indent="3"/>
    </xf>
    <xf numFmtId="0" fontId="5" fillId="0" borderId="5" xfId="0" applyFont="1" applyBorder="1" applyAlignment="1">
      <alignment horizontal="center" vertical="center"/>
    </xf>
    <xf numFmtId="0" fontId="5" fillId="4" borderId="29" xfId="0" applyFont="1" applyFill="1" applyBorder="1" applyAlignment="1">
      <alignment horizontal="left" vertical="center" wrapText="1"/>
      <extLst>
        <ext xmlns:xfpb="http://schemas.microsoft.com/office/spreadsheetml/2022/featurepropertybag" uri="{C7286773-470A-42A8-94C5-96B5CB345126}">
          <xfpb:xfComplement i="0"/>
        </ext>
      </extLst>
    </xf>
    <xf numFmtId="0" fontId="5" fillId="4" borderId="6" xfId="0" applyFont="1" applyFill="1" applyBorder="1" applyAlignment="1">
      <alignment horizontal="left" vertical="center" wrapText="1"/>
    </xf>
    <xf numFmtId="0" fontId="6" fillId="2" borderId="0" xfId="0" applyFont="1" applyFill="1" applyAlignment="1">
      <alignment horizontal="center" vertical="center"/>
    </xf>
    <xf numFmtId="0" fontId="12" fillId="5" borderId="26" xfId="0" applyFont="1" applyFill="1" applyBorder="1" applyAlignment="1">
      <alignment horizontal="center" vertical="center"/>
    </xf>
    <xf numFmtId="0" fontId="5" fillId="3" borderId="0" xfId="0" applyFont="1" applyFill="1" applyAlignment="1">
      <alignment horizontal="center" vertical="center" wrapText="1"/>
    </xf>
    <xf numFmtId="0" fontId="5" fillId="4" borderId="4" xfId="0" applyFont="1" applyFill="1" applyBorder="1" applyAlignment="1">
      <alignment horizontal="left" vertical="center" wrapText="1"/>
    </xf>
    <xf numFmtId="0" fontId="11" fillId="8" borderId="4" xfId="0" applyFont="1" applyFill="1" applyBorder="1" applyAlignment="1">
      <alignment horizontal="center" vertical="center" wrapText="1"/>
    </xf>
    <xf numFmtId="0" fontId="5" fillId="4" borderId="0" xfId="0" applyFont="1" applyFill="1" applyAlignment="1">
      <alignment horizontal="left" vertical="center" wrapText="1" indent="3"/>
    </xf>
    <xf numFmtId="0" fontId="11" fillId="8" borderId="11" xfId="0" applyFont="1" applyFill="1" applyBorder="1" applyAlignment="1">
      <alignment horizontal="center" vertical="center" wrapText="1"/>
    </xf>
    <xf numFmtId="0" fontId="11" fillId="5" borderId="7" xfId="0" applyFont="1" applyFill="1" applyBorder="1" applyAlignment="1">
      <alignment horizontal="center" vertical="center" wrapText="1"/>
    </xf>
    <xf numFmtId="0" fontId="11" fillId="5" borderId="16" xfId="0" applyFont="1" applyFill="1" applyBorder="1" applyAlignment="1">
      <alignment horizontal="center" vertical="center" wrapText="1"/>
    </xf>
    <xf numFmtId="0" fontId="11" fillId="5" borderId="11" xfId="0" applyFont="1" applyFill="1" applyBorder="1" applyAlignment="1">
      <alignment horizontal="center" vertical="center" wrapText="1"/>
    </xf>
    <xf numFmtId="0" fontId="11" fillId="0" borderId="29" xfId="0" applyFont="1" applyBorder="1" applyAlignment="1">
      <alignment vertical="center" wrapText="1"/>
    </xf>
    <xf numFmtId="0" fontId="11" fillId="0" borderId="8" xfId="0" applyFont="1" applyBorder="1" applyAlignment="1">
      <alignment horizontal="left" vertical="center" wrapText="1" indent="3"/>
    </xf>
    <xf numFmtId="0" fontId="11" fillId="0" borderId="12" xfId="0" applyFont="1" applyBorder="1" applyAlignment="1">
      <alignment horizontal="left" vertical="center" wrapText="1"/>
    </xf>
    <xf numFmtId="0" fontId="5" fillId="0" borderId="11" xfId="0" applyFont="1" applyBorder="1" applyAlignment="1">
      <alignment horizontal="center" vertical="center"/>
    </xf>
    <xf numFmtId="0" fontId="11" fillId="2" borderId="9" xfId="0" applyFont="1" applyFill="1" applyBorder="1" applyAlignment="1">
      <alignment vertical="center" wrapText="1"/>
    </xf>
    <xf numFmtId="0" fontId="11" fillId="0" borderId="36" xfId="0" applyFont="1" applyBorder="1" applyAlignment="1">
      <alignment horizontal="left" vertical="center" wrapText="1" indent="3"/>
    </xf>
    <xf numFmtId="0" fontId="6" fillId="0" borderId="0" xfId="0" applyFont="1" applyAlignment="1">
      <alignment vertical="center"/>
    </xf>
    <xf numFmtId="0" fontId="11" fillId="0" borderId="16" xfId="0" applyFont="1" applyBorder="1" applyAlignment="1">
      <alignment horizontal="left" vertical="center" wrapText="1" indent="3"/>
    </xf>
    <xf numFmtId="0" fontId="12" fillId="5" borderId="4" xfId="0" applyFont="1" applyFill="1" applyBorder="1" applyAlignment="1">
      <alignment horizontal="center" vertical="center"/>
    </xf>
    <xf numFmtId="0" fontId="5" fillId="0" borderId="14" xfId="0" applyFont="1" applyBorder="1" applyAlignment="1">
      <alignment horizontal="center" vertical="center"/>
    </xf>
    <xf numFmtId="0" fontId="10" fillId="3" borderId="4" xfId="0" applyFont="1" applyFill="1" applyBorder="1" applyAlignment="1">
      <alignment vertical="center" wrapText="1"/>
    </xf>
    <xf numFmtId="0" fontId="11" fillId="0" borderId="10" xfId="0" applyFont="1" applyBorder="1" applyAlignment="1">
      <alignment horizontal="left" vertical="center" wrapText="1" indent="3"/>
    </xf>
    <xf numFmtId="0" fontId="5" fillId="6" borderId="33" xfId="0" applyFont="1" applyFill="1" applyBorder="1" applyAlignment="1">
      <alignment vertical="center"/>
    </xf>
    <xf numFmtId="0" fontId="11" fillId="0" borderId="12" xfId="0" applyFont="1" applyBorder="1" applyAlignment="1">
      <alignment vertical="center" wrapText="1"/>
    </xf>
    <xf numFmtId="0" fontId="21" fillId="5" borderId="4" xfId="0" applyFont="1" applyFill="1" applyBorder="1" applyAlignment="1">
      <alignment horizontal="center" vertical="center" wrapText="1"/>
    </xf>
    <xf numFmtId="0" fontId="5" fillId="0" borderId="0" xfId="0" applyFont="1"/>
    <xf numFmtId="0" fontId="5" fillId="0" borderId="0" xfId="0" applyFont="1" applyAlignment="1">
      <alignment vertical="center"/>
    </xf>
    <xf numFmtId="0" fontId="11" fillId="2" borderId="29" xfId="0" applyFont="1" applyFill="1" applyBorder="1" applyAlignment="1">
      <alignment horizontal="left" vertical="center" wrapText="1"/>
    </xf>
    <xf numFmtId="0" fontId="10" fillId="3" borderId="33" xfId="0" applyFont="1" applyFill="1" applyBorder="1" applyAlignment="1">
      <alignment horizontal="center" vertical="center" wrapText="1"/>
    </xf>
    <xf numFmtId="0" fontId="5" fillId="4" borderId="29" xfId="0" applyFont="1" applyFill="1" applyBorder="1" applyAlignment="1">
      <alignment horizontal="left" vertical="center" wrapText="1"/>
    </xf>
    <xf numFmtId="0" fontId="21" fillId="2" borderId="5" xfId="0" applyFont="1" applyFill="1" applyBorder="1" applyAlignment="1">
      <alignment horizontal="left" vertical="center" wrapText="1"/>
    </xf>
    <xf numFmtId="0" fontId="21" fillId="2" borderId="6" xfId="0" applyFont="1" applyFill="1" applyBorder="1" applyAlignment="1">
      <alignment horizontal="left" vertical="center" wrapText="1"/>
    </xf>
    <xf numFmtId="0" fontId="6" fillId="8" borderId="33" xfId="6" applyFont="1" applyFill="1" applyBorder="1"/>
    <xf numFmtId="0" fontId="6" fillId="8" borderId="0" xfId="6" applyFont="1" applyFill="1"/>
    <xf numFmtId="0" fontId="9" fillId="2" borderId="0" xfId="6" applyFont="1" applyFill="1" applyAlignment="1">
      <alignment wrapText="1"/>
    </xf>
    <xf numFmtId="0" fontId="6" fillId="8" borderId="5" xfId="6" applyFont="1" applyFill="1" applyBorder="1" applyAlignment="1">
      <alignment vertical="top"/>
    </xf>
    <xf numFmtId="0" fontId="6" fillId="8" borderId="12" xfId="6" applyFont="1" applyFill="1" applyBorder="1" applyAlignment="1">
      <alignment horizontal="left" vertical="center"/>
    </xf>
    <xf numFmtId="0" fontId="6" fillId="8" borderId="9" xfId="6" applyFont="1" applyFill="1" applyBorder="1" applyAlignment="1">
      <alignment horizontal="center" vertical="center"/>
    </xf>
    <xf numFmtId="0" fontId="6" fillId="8" borderId="9" xfId="6" applyFont="1" applyFill="1" applyBorder="1"/>
    <xf numFmtId="0" fontId="6" fillId="8" borderId="13" xfId="6" applyFont="1" applyFill="1" applyBorder="1" applyAlignment="1">
      <alignment horizontal="center" vertical="center"/>
    </xf>
    <xf numFmtId="0" fontId="6" fillId="8" borderId="8" xfId="6" applyFont="1" applyFill="1" applyBorder="1" applyAlignment="1">
      <alignment horizontal="right" vertical="center"/>
    </xf>
    <xf numFmtId="0" fontId="6" fillId="8" borderId="10" xfId="6" applyFont="1" applyFill="1" applyBorder="1" applyAlignment="1">
      <alignment horizontal="center" vertical="center"/>
    </xf>
    <xf numFmtId="0" fontId="6" fillId="2" borderId="8" xfId="6" applyFont="1" applyFill="1" applyBorder="1"/>
    <xf numFmtId="0" fontId="5" fillId="6" borderId="13" xfId="0" applyFont="1" applyFill="1" applyBorder="1" applyAlignment="1">
      <alignment horizontal="center" vertical="center"/>
    </xf>
    <xf numFmtId="0" fontId="27" fillId="2" borderId="0" xfId="3" applyFont="1" applyFill="1" applyAlignment="1">
      <alignment horizontal="left" vertical="top"/>
    </xf>
    <xf numFmtId="0" fontId="0" fillId="5" borderId="0" xfId="0" applyFill="1"/>
    <xf numFmtId="0" fontId="0" fillId="5" borderId="45" xfId="0" applyFill="1" applyBorder="1"/>
    <xf numFmtId="0" fontId="34" fillId="2" borderId="0" xfId="6" applyFont="1" applyFill="1" applyAlignment="1">
      <alignment horizontal="right"/>
    </xf>
    <xf numFmtId="0" fontId="35" fillId="8" borderId="12" xfId="6" applyFont="1" applyFill="1" applyBorder="1" applyAlignment="1">
      <alignment vertical="center"/>
    </xf>
    <xf numFmtId="0" fontId="35" fillId="8" borderId="13" xfId="6" applyFont="1" applyFill="1" applyBorder="1" applyAlignment="1">
      <alignment vertical="center"/>
    </xf>
    <xf numFmtId="0" fontId="15" fillId="8" borderId="14" xfId="6" applyFont="1" applyFill="1" applyBorder="1"/>
    <xf numFmtId="0" fontId="15" fillId="8" borderId="15" xfId="6" applyFont="1" applyFill="1" applyBorder="1"/>
    <xf numFmtId="49" fontId="23" fillId="5" borderId="44" xfId="6" applyNumberFormat="1" applyFont="1" applyFill="1" applyBorder="1" applyAlignment="1">
      <alignment horizontal="right"/>
    </xf>
    <xf numFmtId="0" fontId="32" fillId="5" borderId="0" xfId="0" applyFont="1" applyFill="1" applyAlignment="1">
      <alignment horizontal="center" vertical="center"/>
    </xf>
    <xf numFmtId="0" fontId="0" fillId="5" borderId="0" xfId="0" applyFill="1" applyAlignment="1">
      <alignment horizontal="center" vertical="center"/>
    </xf>
    <xf numFmtId="2" fontId="0" fillId="5" borderId="0" xfId="0" applyNumberFormat="1" applyFill="1" applyAlignment="1">
      <alignment horizontal="center" vertical="center"/>
    </xf>
    <xf numFmtId="0" fontId="0" fillId="5" borderId="0" xfId="0" applyFill="1" applyAlignment="1">
      <alignment horizontal="right"/>
    </xf>
    <xf numFmtId="0" fontId="0" fillId="5" borderId="44" xfId="0" applyFill="1" applyBorder="1"/>
    <xf numFmtId="0" fontId="0" fillId="5" borderId="46" xfId="0" applyFill="1" applyBorder="1"/>
    <xf numFmtId="0" fontId="0" fillId="5" borderId="47" xfId="0" applyFill="1" applyBorder="1"/>
    <xf numFmtId="0" fontId="0" fillId="5" borderId="48" xfId="0" applyFill="1" applyBorder="1"/>
    <xf numFmtId="0" fontId="0" fillId="5" borderId="0" xfId="0" applyFill="1" applyAlignment="1">
      <alignment horizontal="right" vertical="center"/>
    </xf>
    <xf numFmtId="0" fontId="0" fillId="5" borderId="0" xfId="0" applyFill="1" applyAlignment="1">
      <alignment vertical="center"/>
    </xf>
    <xf numFmtId="0" fontId="0" fillId="5" borderId="42" xfId="0" applyFill="1" applyBorder="1"/>
    <xf numFmtId="0" fontId="32" fillId="5" borderId="42" xfId="0" applyFont="1" applyFill="1" applyBorder="1" applyAlignment="1">
      <alignment horizontal="center" vertical="center"/>
    </xf>
    <xf numFmtId="0" fontId="0" fillId="5" borderId="42" xfId="0" applyFill="1" applyBorder="1" applyAlignment="1">
      <alignment vertical="center"/>
    </xf>
    <xf numFmtId="0" fontId="0" fillId="5" borderId="43" xfId="0" applyFill="1" applyBorder="1"/>
    <xf numFmtId="0" fontId="26" fillId="5" borderId="44" xfId="2" applyFont="1" applyFill="1" applyBorder="1" applyAlignment="1">
      <alignment horizontal="left" vertical="center" wrapText="1"/>
    </xf>
    <xf numFmtId="0" fontId="6" fillId="5" borderId="45" xfId="6" applyFont="1" applyFill="1" applyBorder="1"/>
    <xf numFmtId="49" fontId="36" fillId="5" borderId="44" xfId="6" applyNumberFormat="1" applyFont="1" applyFill="1" applyBorder="1" applyAlignment="1">
      <alignment horizontal="right"/>
    </xf>
    <xf numFmtId="0" fontId="15" fillId="2" borderId="0" xfId="6" applyFont="1" applyFill="1" applyAlignment="1">
      <alignment horizontal="center"/>
    </xf>
    <xf numFmtId="0" fontId="6" fillId="5" borderId="0" xfId="0" applyFont="1" applyFill="1" applyAlignment="1">
      <alignment horizontal="right"/>
    </xf>
    <xf numFmtId="0" fontId="6" fillId="2" borderId="10" xfId="6" applyFont="1" applyFill="1" applyBorder="1" applyAlignment="1">
      <alignment horizontal="center" vertical="center"/>
    </xf>
    <xf numFmtId="0" fontId="15" fillId="2" borderId="9" xfId="6" applyFont="1" applyFill="1" applyBorder="1"/>
    <xf numFmtId="0" fontId="15" fillId="2" borderId="33" xfId="6" applyFont="1" applyFill="1" applyBorder="1"/>
    <xf numFmtId="0" fontId="6" fillId="2" borderId="33" xfId="6" applyFont="1" applyFill="1" applyBorder="1" applyAlignment="1">
      <alignment horizontal="center" vertical="center"/>
    </xf>
    <xf numFmtId="0" fontId="6" fillId="8" borderId="0" xfId="6" applyFont="1" applyFill="1" applyAlignment="1">
      <alignment horizontal="left" indent="2"/>
    </xf>
    <xf numFmtId="0" fontId="6" fillId="2" borderId="4" xfId="2" applyFont="1" applyFill="1" applyBorder="1" applyAlignment="1">
      <alignment horizontal="center" vertical="center" wrapText="1"/>
    </xf>
    <xf numFmtId="0" fontId="26" fillId="5" borderId="0" xfId="2" applyFont="1" applyFill="1" applyAlignment="1">
      <alignment horizontal="left" vertical="center" wrapText="1"/>
    </xf>
    <xf numFmtId="49" fontId="36" fillId="5" borderId="0" xfId="6" applyNumberFormat="1" applyFont="1" applyFill="1" applyAlignment="1">
      <alignment horizontal="left"/>
    </xf>
    <xf numFmtId="0" fontId="6" fillId="5" borderId="0" xfId="6" applyFont="1" applyFill="1"/>
    <xf numFmtId="49" fontId="23" fillId="5" borderId="0" xfId="6" applyNumberFormat="1" applyFont="1" applyFill="1" applyAlignment="1">
      <alignment horizontal="right"/>
    </xf>
    <xf numFmtId="49" fontId="21" fillId="5" borderId="0" xfId="6" applyNumberFormat="1" applyFont="1" applyFill="1" applyAlignment="1">
      <alignment horizontal="left"/>
    </xf>
    <xf numFmtId="49" fontId="22" fillId="5" borderId="0" xfId="6" applyNumberFormat="1" applyFont="1" applyFill="1"/>
    <xf numFmtId="49" fontId="21" fillId="5" borderId="0" xfId="6" applyNumberFormat="1" applyFont="1" applyFill="1" applyAlignment="1">
      <alignment horizontal="left" vertical="top" wrapText="1"/>
    </xf>
    <xf numFmtId="0" fontId="11" fillId="4" borderId="7" xfId="0" applyFont="1" applyFill="1" applyBorder="1" applyAlignment="1">
      <alignment horizontal="left" vertical="center" wrapText="1" indent="3"/>
    </xf>
    <xf numFmtId="0" fontId="11" fillId="2" borderId="12" xfId="0" applyFont="1" applyFill="1" applyBorder="1" applyAlignment="1">
      <alignment horizontal="left" vertical="center" wrapText="1" indent="3"/>
    </xf>
    <xf numFmtId="0" fontId="11" fillId="5" borderId="10" xfId="0" applyFont="1" applyFill="1" applyBorder="1" applyAlignment="1">
      <alignment horizontal="center" vertical="center" wrapText="1"/>
    </xf>
    <xf numFmtId="0" fontId="11" fillId="4" borderId="29" xfId="0" applyFont="1" applyFill="1" applyBorder="1" applyAlignment="1">
      <alignment horizontal="left" vertical="center" wrapText="1"/>
    </xf>
    <xf numFmtId="0" fontId="11" fillId="4" borderId="30" xfId="0" applyFont="1" applyFill="1" applyBorder="1" applyAlignment="1">
      <alignment horizontal="left" vertical="center" wrapText="1" indent="3"/>
    </xf>
    <xf numFmtId="0" fontId="11" fillId="4" borderId="28" xfId="0" applyFont="1" applyFill="1" applyBorder="1" applyAlignment="1">
      <alignment horizontal="left" vertical="center" wrapText="1" indent="3"/>
    </xf>
    <xf numFmtId="0" fontId="11" fillId="4" borderId="31" xfId="0" applyFont="1" applyFill="1" applyBorder="1" applyAlignment="1">
      <alignment horizontal="left" vertical="center" wrapText="1" indent="3"/>
    </xf>
    <xf numFmtId="0" fontId="11" fillId="4" borderId="4" xfId="0" applyFont="1" applyFill="1" applyBorder="1" applyAlignment="1">
      <alignment horizontal="left" vertical="center" wrapText="1"/>
    </xf>
    <xf numFmtId="0" fontId="5" fillId="4" borderId="16" xfId="0" applyFont="1" applyFill="1" applyBorder="1" applyAlignment="1">
      <alignment horizontal="left" vertical="center" wrapText="1"/>
    </xf>
    <xf numFmtId="0" fontId="5" fillId="2" borderId="13" xfId="0" applyFont="1" applyFill="1" applyBorder="1" applyAlignment="1">
      <alignment horizontal="left" vertical="center" wrapText="1"/>
    </xf>
    <xf numFmtId="0" fontId="12" fillId="5" borderId="16" xfId="0" applyFont="1" applyFill="1" applyBorder="1" applyAlignment="1">
      <alignment horizontal="center" vertical="center"/>
    </xf>
    <xf numFmtId="0" fontId="6" fillId="0" borderId="0" xfId="0" applyFont="1" applyAlignment="1">
      <alignment horizontal="center"/>
    </xf>
    <xf numFmtId="0" fontId="6" fillId="0" borderId="4" xfId="0" applyFont="1" applyBorder="1" applyAlignment="1">
      <alignment horizontal="center" vertical="center" wrapText="1"/>
    </xf>
    <xf numFmtId="2" fontId="6" fillId="2" borderId="0" xfId="6" applyNumberFormat="1" applyFont="1" applyFill="1"/>
    <xf numFmtId="164" fontId="6" fillId="2" borderId="0" xfId="6" applyNumberFormat="1" applyFont="1" applyFill="1"/>
    <xf numFmtId="0" fontId="6" fillId="2" borderId="0" xfId="6" applyFont="1" applyFill="1" applyAlignment="1">
      <alignment wrapText="1"/>
    </xf>
    <xf numFmtId="0" fontId="6" fillId="2" borderId="0" xfId="6" applyFont="1" applyFill="1" applyAlignment="1">
      <alignment horizontal="center" wrapText="1"/>
    </xf>
    <xf numFmtId="0" fontId="6" fillId="5" borderId="14" xfId="6" applyFont="1" applyFill="1" applyBorder="1"/>
    <xf numFmtId="0" fontId="6" fillId="5" borderId="15" xfId="6" applyFont="1" applyFill="1" applyBorder="1"/>
    <xf numFmtId="0" fontId="6" fillId="5" borderId="8" xfId="6" applyFont="1" applyFill="1" applyBorder="1" applyAlignment="1">
      <alignment horizontal="center"/>
    </xf>
    <xf numFmtId="0" fontId="6" fillId="5" borderId="10" xfId="6" applyFont="1" applyFill="1" applyBorder="1" applyAlignment="1">
      <alignment horizontal="center"/>
    </xf>
    <xf numFmtId="0" fontId="6" fillId="5" borderId="8" xfId="6" applyFont="1" applyFill="1" applyBorder="1"/>
    <xf numFmtId="0" fontId="6" fillId="5" borderId="10" xfId="6" applyFont="1" applyFill="1" applyBorder="1"/>
    <xf numFmtId="0" fontId="40" fillId="5" borderId="8" xfId="6" applyFont="1" applyFill="1" applyBorder="1"/>
    <xf numFmtId="0" fontId="6" fillId="5" borderId="4" xfId="6" applyFont="1" applyFill="1" applyBorder="1" applyAlignment="1">
      <alignment vertical="center"/>
    </xf>
    <xf numFmtId="0" fontId="6" fillId="5" borderId="5" xfId="6" applyFont="1" applyFill="1" applyBorder="1" applyAlignment="1">
      <alignment vertical="center"/>
    </xf>
    <xf numFmtId="2" fontId="6" fillId="5" borderId="4" xfId="6" applyNumberFormat="1" applyFont="1" applyFill="1" applyBorder="1" applyAlignment="1">
      <alignment vertical="center" wrapText="1"/>
    </xf>
    <xf numFmtId="2" fontId="6" fillId="5" borderId="4" xfId="6" applyNumberFormat="1" applyFont="1" applyFill="1" applyBorder="1" applyAlignment="1">
      <alignment horizontal="center" vertical="center" wrapText="1"/>
    </xf>
    <xf numFmtId="0" fontId="6" fillId="8" borderId="58" xfId="7" applyFont="1" applyFill="1" applyBorder="1"/>
    <xf numFmtId="0" fontId="6" fillId="8" borderId="53" xfId="7" applyFont="1" applyFill="1" applyBorder="1"/>
    <xf numFmtId="0" fontId="23" fillId="2" borderId="57" xfId="6" applyFont="1" applyFill="1" applyBorder="1" applyAlignment="1">
      <alignment horizontal="center"/>
    </xf>
    <xf numFmtId="0" fontId="23" fillId="2" borderId="43" xfId="7" applyFont="1" applyFill="1" applyBorder="1" applyAlignment="1">
      <alignment horizontal="center" vertical="top"/>
    </xf>
    <xf numFmtId="0" fontId="23" fillId="2" borderId="43" xfId="7" applyFont="1" applyFill="1" applyBorder="1" applyAlignment="1">
      <alignment horizontal="center"/>
    </xf>
    <xf numFmtId="0" fontId="22" fillId="2" borderId="4" xfId="6" applyFont="1" applyFill="1" applyBorder="1"/>
    <xf numFmtId="0" fontId="22" fillId="2" borderId="54" xfId="6" applyFont="1" applyFill="1" applyBorder="1"/>
    <xf numFmtId="0" fontId="22" fillId="2" borderId="70" xfId="6" applyFont="1" applyFill="1" applyBorder="1"/>
    <xf numFmtId="0" fontId="22" fillId="2" borderId="55" xfId="6" applyFont="1" applyFill="1" applyBorder="1"/>
    <xf numFmtId="0" fontId="22" fillId="2" borderId="4" xfId="6" applyFont="1" applyFill="1" applyBorder="1" applyAlignment="1">
      <alignment horizontal="center"/>
    </xf>
    <xf numFmtId="0" fontId="22" fillId="2" borderId="70" xfId="6" applyFont="1" applyFill="1" applyBorder="1" applyAlignment="1">
      <alignment horizontal="center"/>
    </xf>
    <xf numFmtId="0" fontId="39" fillId="2" borderId="67" xfId="6" applyFont="1" applyFill="1" applyBorder="1" applyAlignment="1">
      <alignment horizontal="center"/>
    </xf>
    <xf numFmtId="0" fontId="39" fillId="2" borderId="53" xfId="6" applyFont="1" applyFill="1" applyBorder="1" applyAlignment="1">
      <alignment horizontal="center"/>
    </xf>
    <xf numFmtId="0" fontId="12" fillId="2" borderId="5" xfId="0" applyFont="1" applyFill="1" applyBorder="1" applyAlignment="1">
      <alignment horizontal="center" vertical="center"/>
    </xf>
    <xf numFmtId="0" fontId="5" fillId="0" borderId="0" xfId="0" applyFont="1" applyAlignment="1">
      <alignment horizontal="center" vertical="center"/>
    </xf>
    <xf numFmtId="0" fontId="6" fillId="8" borderId="4" xfId="0" applyFont="1" applyFill="1" applyBorder="1" applyAlignment="1">
      <alignment horizontal="center" vertical="center"/>
    </xf>
    <xf numFmtId="0" fontId="5" fillId="0" borderId="7" xfId="0" applyFont="1" applyBorder="1" applyAlignment="1">
      <alignment horizontal="center" vertical="center"/>
    </xf>
    <xf numFmtId="0" fontId="6" fillId="0" borderId="0" xfId="0" applyFont="1" applyAlignment="1">
      <alignment horizontal="center" vertical="center" wrapText="1"/>
    </xf>
    <xf numFmtId="0" fontId="10" fillId="3" borderId="4" xfId="0" applyFont="1" applyFill="1" applyBorder="1" applyAlignment="1">
      <alignment horizontal="center" vertical="center" wrapText="1"/>
    </xf>
    <xf numFmtId="0" fontId="9" fillId="12" borderId="6" xfId="0" applyFont="1" applyFill="1" applyBorder="1" applyAlignment="1">
      <alignment horizontal="left" vertical="center" wrapText="1"/>
    </xf>
    <xf numFmtId="0" fontId="9" fillId="6" borderId="0" xfId="0" applyFont="1" applyFill="1" applyAlignment="1">
      <alignment horizontal="center" vertical="center"/>
    </xf>
    <xf numFmtId="0" fontId="9" fillId="6" borderId="6" xfId="0" applyFont="1" applyFill="1" applyBorder="1" applyAlignment="1">
      <alignment horizontal="center" vertical="center" wrapText="1"/>
    </xf>
    <xf numFmtId="0" fontId="6" fillId="8" borderId="4" xfId="7" applyFont="1" applyFill="1" applyBorder="1"/>
    <xf numFmtId="0" fontId="10" fillId="3" borderId="5" xfId="0" applyFont="1" applyFill="1" applyBorder="1" applyAlignment="1">
      <alignment vertical="center" wrapText="1"/>
    </xf>
    <xf numFmtId="0" fontId="10" fillId="3" borderId="6" xfId="0" applyFont="1" applyFill="1" applyBorder="1" applyAlignment="1">
      <alignment vertical="center" wrapText="1"/>
    </xf>
    <xf numFmtId="0" fontId="12" fillId="5" borderId="72" xfId="0" applyFont="1" applyFill="1" applyBorder="1" applyAlignment="1">
      <alignment horizontal="center" vertical="center"/>
    </xf>
    <xf numFmtId="0" fontId="12" fillId="5" borderId="74" xfId="0" applyFont="1" applyFill="1" applyBorder="1" applyAlignment="1">
      <alignment horizontal="center" vertical="center"/>
    </xf>
    <xf numFmtId="0" fontId="12" fillId="5" borderId="11" xfId="0" applyFont="1" applyFill="1" applyBorder="1" applyAlignment="1">
      <alignment horizontal="center" vertical="center"/>
    </xf>
    <xf numFmtId="0" fontId="6" fillId="0" borderId="16" xfId="0" applyFont="1" applyBorder="1" applyAlignment="1">
      <alignment horizontal="center" vertical="center"/>
    </xf>
    <xf numFmtId="0" fontId="6" fillId="0" borderId="12" xfId="0" applyFont="1" applyBorder="1" applyAlignment="1">
      <alignment horizontal="center" vertical="center"/>
    </xf>
    <xf numFmtId="0" fontId="6" fillId="0" borderId="14" xfId="0" applyFont="1" applyBorder="1" applyAlignment="1">
      <alignment horizontal="center" vertical="center"/>
    </xf>
    <xf numFmtId="0" fontId="34" fillId="2" borderId="0" xfId="6" applyFont="1" applyFill="1" applyAlignment="1">
      <alignment horizontal="right" vertical="center"/>
    </xf>
    <xf numFmtId="0" fontId="18" fillId="3" borderId="6" xfId="0" applyFont="1" applyFill="1" applyBorder="1" applyAlignment="1">
      <alignment horizontal="center" vertical="center"/>
    </xf>
    <xf numFmtId="0" fontId="11" fillId="2" borderId="36" xfId="0" applyFont="1" applyFill="1" applyBorder="1" applyAlignment="1">
      <alignment horizontal="left" vertical="center" wrapText="1" indent="3"/>
    </xf>
    <xf numFmtId="0" fontId="32" fillId="2" borderId="0" xfId="0" applyFont="1" applyFill="1" applyAlignment="1">
      <alignment horizontal="center" vertical="center"/>
    </xf>
    <xf numFmtId="0" fontId="0" fillId="2" borderId="0" xfId="0" applyFill="1" applyAlignment="1">
      <alignment horizontal="center"/>
    </xf>
    <xf numFmtId="0" fontId="45" fillId="2" borderId="75" xfId="0" applyFont="1" applyFill="1" applyBorder="1" applyAlignment="1">
      <alignment horizontal="center" vertical="center"/>
    </xf>
    <xf numFmtId="0" fontId="0" fillId="2" borderId="75" xfId="0" applyFill="1" applyBorder="1" applyAlignment="1">
      <alignment horizontal="center" vertical="center"/>
    </xf>
    <xf numFmtId="0" fontId="11" fillId="2" borderId="5" xfId="0" applyFont="1" applyFill="1" applyBorder="1" applyAlignment="1">
      <alignment horizontal="left" vertical="center" wrapText="1" indent="3"/>
    </xf>
    <xf numFmtId="0" fontId="29" fillId="0" borderId="0" xfId="0" applyFont="1"/>
    <xf numFmtId="0" fontId="0" fillId="5" borderId="42" xfId="0" applyFill="1" applyBorder="1" applyAlignment="1">
      <alignment horizontal="center" vertical="center"/>
    </xf>
    <xf numFmtId="2" fontId="0" fillId="13" borderId="0" xfId="0" applyNumberFormat="1" applyFill="1" applyAlignment="1">
      <alignment horizontal="center" vertical="center"/>
    </xf>
    <xf numFmtId="2" fontId="6" fillId="2" borderId="4" xfId="2" applyNumberFormat="1" applyFont="1" applyFill="1" applyBorder="1" applyAlignment="1">
      <alignment horizontal="left" vertical="center" wrapText="1"/>
    </xf>
    <xf numFmtId="0" fontId="25" fillId="2" borderId="0" xfId="2" applyFont="1" applyFill="1" applyAlignment="1">
      <alignment horizontal="left" vertical="center"/>
    </xf>
    <xf numFmtId="0" fontId="25" fillId="5" borderId="41" xfId="2" applyFont="1" applyFill="1" applyBorder="1" applyAlignment="1">
      <alignment horizontal="left" vertical="center" wrapText="1"/>
    </xf>
    <xf numFmtId="0" fontId="26" fillId="5" borderId="42" xfId="2" applyFont="1" applyFill="1" applyBorder="1" applyAlignment="1">
      <alignment horizontal="left" vertical="center" wrapText="1"/>
    </xf>
    <xf numFmtId="0" fontId="6" fillId="5" borderId="42" xfId="6" applyFont="1" applyFill="1" applyBorder="1"/>
    <xf numFmtId="0" fontId="6" fillId="5" borderId="43" xfId="6" applyFont="1" applyFill="1" applyBorder="1"/>
    <xf numFmtId="0" fontId="26" fillId="11" borderId="4" xfId="2" applyFont="1" applyFill="1" applyBorder="1" applyAlignment="1">
      <alignment horizontal="left" vertical="center" wrapText="1"/>
    </xf>
    <xf numFmtId="0" fontId="6" fillId="2" borderId="11" xfId="6" applyFont="1" applyFill="1" applyBorder="1"/>
    <xf numFmtId="0" fontId="6" fillId="2" borderId="4" xfId="6" applyFont="1" applyFill="1" applyBorder="1"/>
    <xf numFmtId="0" fontId="26" fillId="5" borderId="59" xfId="2" applyFont="1" applyFill="1" applyBorder="1" applyAlignment="1">
      <alignment horizontal="left" vertical="center" wrapText="1"/>
    </xf>
    <xf numFmtId="49" fontId="23" fillId="5" borderId="59" xfId="6" applyNumberFormat="1" applyFont="1" applyFill="1" applyBorder="1" applyAlignment="1">
      <alignment horizontal="right"/>
    </xf>
    <xf numFmtId="49" fontId="36" fillId="5" borderId="0" xfId="6" applyNumberFormat="1" applyFont="1" applyFill="1" applyAlignment="1">
      <alignment horizontal="center"/>
    </xf>
    <xf numFmtId="0" fontId="26" fillId="11" borderId="11" xfId="2" applyFont="1" applyFill="1" applyBorder="1" applyAlignment="1">
      <alignment horizontal="left" vertical="center" wrapText="1"/>
    </xf>
    <xf numFmtId="2" fontId="6" fillId="2" borderId="4" xfId="6" applyNumberFormat="1" applyFont="1" applyFill="1" applyBorder="1"/>
    <xf numFmtId="2" fontId="6" fillId="2" borderId="16" xfId="6" applyNumberFormat="1" applyFont="1" applyFill="1" applyBorder="1"/>
    <xf numFmtId="0" fontId="26" fillId="5" borderId="46" xfId="2" applyFont="1" applyFill="1" applyBorder="1" applyAlignment="1">
      <alignment horizontal="left" vertical="center" wrapText="1"/>
    </xf>
    <xf numFmtId="0" fontId="26" fillId="5" borderId="60" xfId="2" applyFont="1" applyFill="1" applyBorder="1" applyAlignment="1">
      <alignment horizontal="left" vertical="center" wrapText="1"/>
    </xf>
    <xf numFmtId="0" fontId="26" fillId="5" borderId="47" xfId="2" applyFont="1" applyFill="1" applyBorder="1" applyAlignment="1">
      <alignment horizontal="left" vertical="center" wrapText="1"/>
    </xf>
    <xf numFmtId="0" fontId="6" fillId="5" borderId="47" xfId="6" applyFont="1" applyFill="1" applyBorder="1"/>
    <xf numFmtId="0" fontId="6" fillId="5" borderId="48" xfId="6" applyFont="1" applyFill="1" applyBorder="1"/>
    <xf numFmtId="0" fontId="18" fillId="3" borderId="7" xfId="0" applyFont="1" applyFill="1" applyBorder="1" applyAlignment="1">
      <alignment horizontal="center" vertical="center"/>
    </xf>
    <xf numFmtId="0" fontId="12" fillId="2" borderId="78" xfId="0" applyFont="1" applyFill="1" applyBorder="1" applyAlignment="1">
      <alignment horizontal="center" vertical="center"/>
    </xf>
    <xf numFmtId="0" fontId="11" fillId="2" borderId="13" xfId="0" applyFont="1" applyFill="1" applyBorder="1" applyAlignment="1">
      <alignment vertical="center" wrapText="1"/>
    </xf>
    <xf numFmtId="0" fontId="11" fillId="2" borderId="4" xfId="0" applyFont="1" applyFill="1" applyBorder="1" applyAlignment="1">
      <alignment vertical="center" wrapText="1"/>
    </xf>
    <xf numFmtId="0" fontId="5" fillId="5" borderId="4" xfId="0" applyFont="1" applyFill="1" applyBorder="1" applyAlignment="1">
      <alignment horizontal="center" vertical="center" wrapText="1"/>
    </xf>
    <xf numFmtId="0" fontId="11" fillId="2" borderId="36" xfId="0" applyFont="1" applyFill="1" applyBorder="1" applyAlignment="1">
      <alignment horizontal="left" vertical="center" wrapText="1"/>
    </xf>
    <xf numFmtId="0" fontId="12" fillId="0" borderId="6" xfId="0" applyFont="1" applyBorder="1" applyAlignment="1">
      <alignment horizontal="center" vertical="center"/>
    </xf>
    <xf numFmtId="0" fontId="21" fillId="2" borderId="9" xfId="0" applyFont="1" applyFill="1" applyBorder="1" applyAlignment="1">
      <alignment horizontal="left" vertical="center" wrapText="1"/>
    </xf>
    <xf numFmtId="0" fontId="5" fillId="0" borderId="5" xfId="0" applyFont="1" applyBorder="1" applyAlignment="1">
      <alignment horizontal="left" vertical="center" wrapText="1"/>
    </xf>
    <xf numFmtId="0" fontId="5" fillId="2" borderId="12" xfId="0" applyFont="1" applyFill="1" applyBorder="1" applyAlignment="1">
      <alignment vertical="center" wrapText="1"/>
    </xf>
    <xf numFmtId="0" fontId="5" fillId="0" borderId="30" xfId="0" applyFont="1" applyBorder="1" applyAlignment="1">
      <alignment horizontal="left" vertical="center" wrapText="1" indent="3"/>
    </xf>
    <xf numFmtId="9" fontId="0" fillId="5" borderId="0" xfId="9" applyFont="1" applyFill="1"/>
    <xf numFmtId="2" fontId="26" fillId="5" borderId="44" xfId="2" applyNumberFormat="1" applyFont="1" applyFill="1" applyBorder="1" applyAlignment="1">
      <alignment horizontal="left" vertical="center" wrapText="1"/>
    </xf>
    <xf numFmtId="2" fontId="0" fillId="5" borderId="44" xfId="0" applyNumberFormat="1" applyFill="1" applyBorder="1" applyAlignment="1">
      <alignment horizontal="left"/>
    </xf>
    <xf numFmtId="0" fontId="0" fillId="5" borderId="44" xfId="0" applyFill="1" applyBorder="1" applyAlignment="1">
      <alignment horizontal="left"/>
    </xf>
    <xf numFmtId="0" fontId="5" fillId="0" borderId="4"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6" xfId="0" applyFont="1" applyBorder="1" applyAlignment="1">
      <alignment horizontal="center" vertical="center" wrapText="1"/>
    </xf>
    <xf numFmtId="0" fontId="5" fillId="7" borderId="4" xfId="0" applyFont="1" applyFill="1" applyBorder="1" applyAlignment="1">
      <alignment horizontal="center" vertical="center" wrapText="1"/>
    </xf>
    <xf numFmtId="0" fontId="12" fillId="0" borderId="16" xfId="0" applyFont="1" applyBorder="1" applyAlignment="1">
      <alignment horizontal="center" vertical="center"/>
    </xf>
    <xf numFmtId="0" fontId="12" fillId="0" borderId="4" xfId="0" applyFont="1" applyBorder="1" applyAlignment="1">
      <alignment horizontal="center" vertical="center"/>
    </xf>
    <xf numFmtId="0" fontId="12" fillId="2" borderId="4" xfId="0" applyFont="1" applyFill="1" applyBorder="1" applyAlignment="1">
      <alignment horizontal="center" vertical="center"/>
    </xf>
    <xf numFmtId="0" fontId="11" fillId="2" borderId="4" xfId="0" applyFont="1" applyFill="1" applyBorder="1" applyAlignment="1">
      <alignment horizontal="left" vertical="center" wrapText="1" indent="3"/>
    </xf>
    <xf numFmtId="0" fontId="5" fillId="0" borderId="12" xfId="0" applyFont="1" applyBorder="1" applyAlignment="1">
      <alignment horizontal="center" vertical="center"/>
    </xf>
    <xf numFmtId="0" fontId="50" fillId="2" borderId="36" xfId="0" applyFont="1" applyFill="1" applyBorder="1" applyAlignment="1">
      <alignment horizontal="left" vertical="center" wrapText="1"/>
    </xf>
    <xf numFmtId="0" fontId="11" fillId="2" borderId="0" xfId="0" applyFont="1" applyFill="1" applyAlignment="1">
      <alignment vertical="center" wrapText="1"/>
    </xf>
    <xf numFmtId="0" fontId="6" fillId="0" borderId="33" xfId="0" applyFont="1" applyBorder="1" applyAlignment="1">
      <alignment horizontal="center" vertical="center"/>
    </xf>
    <xf numFmtId="0" fontId="12" fillId="0" borderId="5" xfId="0" applyFont="1" applyBorder="1" applyAlignment="1">
      <alignment horizontal="center" vertical="center"/>
    </xf>
    <xf numFmtId="0" fontId="11" fillId="2" borderId="33" xfId="0" applyFont="1" applyFill="1" applyBorder="1" applyAlignment="1">
      <alignment horizontal="left" vertical="center" wrapText="1"/>
    </xf>
    <xf numFmtId="0" fontId="12" fillId="0" borderId="15" xfId="0" applyFont="1" applyBorder="1" applyAlignment="1">
      <alignment horizontal="center" vertical="center"/>
    </xf>
    <xf numFmtId="0" fontId="5" fillId="4" borderId="5" xfId="0" applyFont="1" applyFill="1" applyBorder="1" applyAlignment="1">
      <alignment horizontal="left" vertical="center" wrapText="1" indent="3"/>
    </xf>
    <xf numFmtId="0" fontId="12" fillId="2" borderId="19" xfId="0" applyFont="1" applyFill="1" applyBorder="1" applyAlignment="1">
      <alignment horizontal="center" vertical="center"/>
    </xf>
    <xf numFmtId="0" fontId="12" fillId="5" borderId="73" xfId="0" applyFont="1" applyFill="1" applyBorder="1" applyAlignment="1">
      <alignment horizontal="center" vertical="center"/>
    </xf>
    <xf numFmtId="0" fontId="50" fillId="2" borderId="7" xfId="0" applyFont="1" applyFill="1" applyBorder="1" applyAlignment="1">
      <alignment horizontal="left" vertical="center" wrapText="1"/>
    </xf>
    <xf numFmtId="0" fontId="12" fillId="5" borderId="19" xfId="0" applyFont="1" applyFill="1" applyBorder="1" applyAlignment="1">
      <alignment horizontal="center" vertical="center"/>
    </xf>
    <xf numFmtId="0" fontId="12" fillId="5" borderId="20" xfId="0" applyFont="1" applyFill="1" applyBorder="1" applyAlignment="1">
      <alignment horizontal="center" vertical="center"/>
    </xf>
    <xf numFmtId="0" fontId="12" fillId="5" borderId="32" xfId="0" applyFont="1" applyFill="1" applyBorder="1" applyAlignment="1">
      <alignment horizontal="center" vertical="center"/>
    </xf>
    <xf numFmtId="0" fontId="11" fillId="4" borderId="7" xfId="0" applyFont="1" applyFill="1" applyBorder="1" applyAlignment="1">
      <alignment horizontal="left" vertical="center" wrapText="1"/>
    </xf>
    <xf numFmtId="0" fontId="5" fillId="4" borderId="30" xfId="0" applyFont="1" applyFill="1" applyBorder="1" applyAlignment="1">
      <alignment horizontal="left" vertical="center" wrapText="1"/>
    </xf>
    <xf numFmtId="0" fontId="5" fillId="4" borderId="14" xfId="0" applyFont="1" applyFill="1" applyBorder="1" applyAlignment="1">
      <alignment horizontal="left" vertical="center" wrapText="1"/>
    </xf>
    <xf numFmtId="0" fontId="12" fillId="5" borderId="15" xfId="0" applyFont="1" applyFill="1" applyBorder="1" applyAlignment="1">
      <alignment horizontal="center" vertical="center"/>
    </xf>
    <xf numFmtId="0" fontId="12" fillId="5" borderId="27" xfId="0" applyFont="1" applyFill="1" applyBorder="1" applyAlignment="1">
      <alignment horizontal="center" vertical="center"/>
    </xf>
    <xf numFmtId="0" fontId="48" fillId="4" borderId="4" xfId="0" applyFont="1" applyFill="1" applyBorder="1" applyAlignment="1">
      <alignment horizontal="left" vertical="center" wrapText="1"/>
    </xf>
    <xf numFmtId="0" fontId="14" fillId="8" borderId="4" xfId="0" applyFont="1" applyFill="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21" fillId="2" borderId="4" xfId="6" applyFont="1" applyFill="1" applyBorder="1" applyAlignment="1" applyProtection="1">
      <alignment horizontal="center" vertical="top" wrapText="1"/>
      <protection locked="0"/>
    </xf>
    <xf numFmtId="0" fontId="12" fillId="5" borderId="73" xfId="0" applyFont="1" applyFill="1" applyBorder="1" applyAlignment="1" applyProtection="1">
      <alignment horizontal="center" vertical="center"/>
      <protection locked="0"/>
    </xf>
    <xf numFmtId="0" fontId="10" fillId="3" borderId="6" xfId="0" applyFont="1" applyFill="1" applyBorder="1" applyAlignment="1" applyProtection="1">
      <alignment vertical="center" wrapText="1"/>
      <protection locked="0"/>
    </xf>
    <xf numFmtId="0" fontId="17" fillId="4" borderId="5" xfId="0" applyFont="1" applyFill="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17" fillId="4" borderId="6" xfId="0" applyFont="1" applyFill="1" applyBorder="1" applyAlignment="1" applyProtection="1">
      <alignment horizontal="center" vertical="center"/>
      <protection locked="0"/>
    </xf>
    <xf numFmtId="0" fontId="17" fillId="4" borderId="6" xfId="0" applyFont="1" applyFill="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17" fillId="6" borderId="6" xfId="0" applyFont="1" applyFill="1" applyBorder="1" applyAlignment="1" applyProtection="1">
      <alignment horizontal="center" vertical="center"/>
      <protection locked="0"/>
    </xf>
    <xf numFmtId="0" fontId="17" fillId="2" borderId="12" xfId="0" applyFont="1" applyFill="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17" fillId="2" borderId="5" xfId="0" applyFont="1" applyFill="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17" fillId="2" borderId="9" xfId="0" applyFont="1" applyFill="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17" fillId="2" borderId="6" xfId="0" applyFont="1" applyFill="1" applyBorder="1" applyAlignment="1" applyProtection="1">
      <alignment vertical="center" wrapText="1"/>
      <protection locked="0"/>
    </xf>
    <xf numFmtId="0" fontId="11" fillId="0" borderId="6" xfId="0" applyFont="1" applyBorder="1" applyAlignment="1" applyProtection="1">
      <alignment horizontal="center" vertical="center" wrapText="1"/>
      <protection locked="0"/>
    </xf>
    <xf numFmtId="0" fontId="28" fillId="3" borderId="0" xfId="0" applyFont="1" applyFill="1" applyAlignment="1" applyProtection="1">
      <alignment vertical="center" wrapText="1"/>
      <protection locked="0"/>
    </xf>
    <xf numFmtId="0" fontId="17" fillId="2" borderId="35" xfId="0" applyFont="1" applyFill="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17" fillId="4" borderId="5" xfId="0" applyFont="1" applyFill="1" applyBorder="1" applyAlignment="1" applyProtection="1">
      <alignment vertical="center" wrapText="1"/>
      <protection locked="0"/>
      <extLst>
        <ext xmlns:xfpb="http://schemas.microsoft.com/office/spreadsheetml/2022/featurepropertybag" uri="{C7286773-470A-42A8-94C5-96B5CB345126}">
          <xfpb:xfComplement i="0"/>
        </ext>
      </extLst>
    </xf>
    <xf numFmtId="0" fontId="17" fillId="4" borderId="33" xfId="0" applyFont="1" applyFill="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51" fillId="4" borderId="33" xfId="0" applyFont="1" applyFill="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52" fillId="4" borderId="33" xfId="0" applyFont="1" applyFill="1" applyBorder="1" applyAlignment="1" applyProtection="1">
      <alignment horizontal="center" vertical="center"/>
      <protection locked="0"/>
    </xf>
    <xf numFmtId="0" fontId="52" fillId="4" borderId="6" xfId="0" applyFont="1" applyFill="1" applyBorder="1" applyAlignment="1" applyProtection="1">
      <alignment horizontal="center" vertical="center"/>
      <protection locked="0"/>
    </xf>
    <xf numFmtId="0" fontId="52" fillId="4" borderId="5" xfId="0" applyFont="1" applyFill="1" applyBorder="1" applyAlignment="1" applyProtection="1">
      <alignment horizontal="center" vertical="center"/>
      <protection locked="0"/>
    </xf>
    <xf numFmtId="0" fontId="17" fillId="4" borderId="35" xfId="0" applyFont="1" applyFill="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17" fillId="4" borderId="11" xfId="0" applyFont="1" applyFill="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17" fillId="4" borderId="4" xfId="0" applyFont="1" applyFill="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17" fillId="0" borderId="6" xfId="0" applyFont="1" applyBorder="1" applyAlignment="1" applyProtection="1">
      <alignment horizontal="center" vertical="center"/>
      <protection locked="0"/>
    </xf>
    <xf numFmtId="0" fontId="17" fillId="4" borderId="39" xfId="0" applyFont="1" applyFill="1" applyBorder="1" applyAlignment="1" applyProtection="1">
      <alignment horizontal="center" vertical="center"/>
      <protection locked="0"/>
    </xf>
    <xf numFmtId="0" fontId="17" fillId="4" borderId="40" xfId="0" applyFont="1" applyFill="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17" fillId="0" borderId="39" xfId="0" applyFont="1" applyBorder="1" applyAlignment="1" applyProtection="1">
      <alignment horizontal="center" vertical="center"/>
      <protection locked="0"/>
    </xf>
    <xf numFmtId="0" fontId="5" fillId="6" borderId="6" xfId="0" applyFont="1" applyFill="1" applyBorder="1" applyAlignment="1" applyProtection="1">
      <alignment horizontal="center" vertical="center"/>
      <protection locked="0"/>
    </xf>
    <xf numFmtId="0" fontId="10" fillId="3" borderId="0" xfId="0" applyFont="1" applyFill="1" applyAlignment="1" applyProtection="1">
      <alignment vertical="center" wrapText="1"/>
      <protection locked="0"/>
    </xf>
    <xf numFmtId="0" fontId="17" fillId="2" borderId="38" xfId="0" applyFont="1" applyFill="1" applyBorder="1" applyAlignment="1" applyProtection="1">
      <alignment horizontal="center" vertical="center"/>
      <protection locked="0"/>
    </xf>
    <xf numFmtId="0" fontId="9" fillId="6" borderId="6" xfId="0" applyFont="1" applyFill="1" applyBorder="1" applyAlignment="1" applyProtection="1">
      <alignment horizontal="center" vertical="center"/>
      <protection locked="0"/>
    </xf>
    <xf numFmtId="0" fontId="5" fillId="2" borderId="6" xfId="0" applyFont="1" applyFill="1" applyBorder="1" applyAlignment="1" applyProtection="1">
      <alignment vertical="center" wrapText="1"/>
      <protection locked="0"/>
    </xf>
    <xf numFmtId="0" fontId="17" fillId="2" borderId="4" xfId="0" applyFont="1" applyFill="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17" fillId="2" borderId="0" xfId="0" applyFont="1" applyFill="1" applyAlignment="1" applyProtection="1">
      <alignment horizontal="center" vertical="center"/>
      <protection locked="0"/>
      <extLst>
        <ext xmlns:xfpb="http://schemas.microsoft.com/office/spreadsheetml/2022/featurepropertybag" uri="{C7286773-470A-42A8-94C5-96B5CB345126}">
          <xfpb:xfComplement i="0"/>
        </ext>
      </extLst>
    </xf>
    <xf numFmtId="0" fontId="17" fillId="2" borderId="22" xfId="0" applyFont="1" applyFill="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17" fillId="0" borderId="5" xfId="0" applyFont="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14" fillId="4" borderId="5" xfId="0" applyFont="1" applyFill="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14" fillId="4" borderId="4" xfId="0" applyFont="1" applyFill="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14" fillId="4" borderId="7" xfId="0" applyFont="1" applyFill="1" applyBorder="1" applyAlignment="1" applyProtection="1">
      <alignment horizontal="center" vertical="center"/>
      <protection locked="0"/>
    </xf>
    <xf numFmtId="0" fontId="9" fillId="6" borderId="6" xfId="0" applyFont="1" applyFill="1" applyBorder="1" applyAlignment="1" applyProtection="1">
      <alignment horizontal="left" vertical="center"/>
      <protection locked="0"/>
    </xf>
    <xf numFmtId="0" fontId="14" fillId="0" borderId="5" xfId="0" applyFont="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17" fillId="2" borderId="13" xfId="0" applyFont="1" applyFill="1" applyBorder="1" applyAlignment="1" applyProtection="1">
      <alignment horizontal="center" vertical="center"/>
      <protection locked="0"/>
    </xf>
    <xf numFmtId="0" fontId="11" fillId="0" borderId="4" xfId="0" applyFont="1" applyBorder="1" applyAlignment="1" applyProtection="1">
      <alignment horizontal="center" vertical="center" wrapText="1"/>
      <protection locked="0"/>
    </xf>
    <xf numFmtId="0" fontId="11" fillId="0" borderId="7" xfId="0" applyFont="1" applyBorder="1" applyAlignment="1" applyProtection="1">
      <alignment horizontal="center" vertical="center" wrapText="1"/>
      <protection locked="0"/>
    </xf>
    <xf numFmtId="0" fontId="17" fillId="4" borderId="12" xfId="0" applyFont="1" applyFill="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17" fillId="4" borderId="7" xfId="0" applyFont="1" applyFill="1" applyBorder="1" applyAlignment="1" applyProtection="1">
      <alignment horizontal="center" vertical="center"/>
      <protection locked="0"/>
    </xf>
    <xf numFmtId="0" fontId="17" fillId="3" borderId="0" xfId="0" applyFont="1" applyFill="1" applyAlignment="1" applyProtection="1">
      <alignment vertical="center" wrapText="1"/>
      <protection locked="0"/>
    </xf>
    <xf numFmtId="0" fontId="9" fillId="12" borderId="6" xfId="0" applyFont="1" applyFill="1" applyBorder="1" applyAlignment="1" applyProtection="1">
      <alignment horizontal="left" vertical="center" wrapText="1"/>
      <protection locked="0"/>
    </xf>
    <xf numFmtId="0" fontId="17" fillId="4" borderId="9" xfId="0" applyFont="1" applyFill="1" applyBorder="1" applyAlignment="1" applyProtection="1">
      <alignment horizontal="center" vertical="center"/>
      <protection locked="0"/>
    </xf>
    <xf numFmtId="0" fontId="17" fillId="4" borderId="0" xfId="0" applyFont="1" applyFill="1" applyAlignment="1" applyProtection="1">
      <alignment horizontal="center" vertical="center"/>
      <protection locked="0"/>
      <extLst>
        <ext xmlns:xfpb="http://schemas.microsoft.com/office/spreadsheetml/2022/featurepropertybag" uri="{C7286773-470A-42A8-94C5-96B5CB345126}">
          <xfpb:xfComplement i="0"/>
        </ext>
      </extLst>
    </xf>
    <xf numFmtId="0" fontId="17" fillId="0" borderId="25" xfId="0" applyFont="1" applyBorder="1" applyAlignment="1" applyProtection="1">
      <alignment horizontal="center" vertical="center"/>
      <protection locked="0"/>
    </xf>
    <xf numFmtId="0" fontId="17" fillId="0" borderId="6" xfId="0" applyFont="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17" fillId="0" borderId="9" xfId="0" applyFont="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17" fillId="0" borderId="12" xfId="0" applyFont="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17" fillId="0" borderId="7" xfId="0" applyFont="1" applyBorder="1" applyAlignment="1" applyProtection="1">
      <alignment horizontal="center" vertical="center"/>
      <protection locked="0"/>
    </xf>
    <xf numFmtId="0" fontId="17" fillId="2" borderId="7" xfId="0" applyFont="1" applyFill="1" applyBorder="1" applyAlignment="1" applyProtection="1">
      <alignment horizontal="center" vertical="center"/>
      <protection locked="0"/>
    </xf>
    <xf numFmtId="0" fontId="17" fillId="0" borderId="14" xfId="0" applyFont="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5" fillId="3" borderId="0" xfId="0" applyFont="1" applyFill="1" applyAlignment="1" applyProtection="1">
      <alignment vertical="center" wrapText="1"/>
      <protection locked="0"/>
    </xf>
    <xf numFmtId="0" fontId="17" fillId="6" borderId="9" xfId="0" applyFont="1" applyFill="1" applyBorder="1" applyAlignment="1" applyProtection="1">
      <alignment horizontal="center" vertical="center"/>
      <protection locked="0"/>
    </xf>
    <xf numFmtId="0" fontId="17" fillId="0" borderId="33" xfId="0" applyFont="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17" fillId="2" borderId="7" xfId="0" applyFont="1" applyFill="1" applyBorder="1" applyAlignment="1" applyProtection="1">
      <alignment horizontal="left" vertical="center" wrapText="1"/>
      <protection locked="0"/>
    </xf>
    <xf numFmtId="0" fontId="17" fillId="0" borderId="4" xfId="0" applyFont="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52" fillId="4" borderId="7" xfId="0" applyFont="1" applyFill="1" applyBorder="1" applyAlignment="1" applyProtection="1">
      <alignment horizontal="center" vertical="center"/>
      <protection locked="0"/>
    </xf>
    <xf numFmtId="0" fontId="52" fillId="4" borderId="4" xfId="0" applyFont="1" applyFill="1" applyBorder="1" applyAlignment="1" applyProtection="1">
      <alignment horizontal="center" vertical="center"/>
      <protection locked="0"/>
    </xf>
    <xf numFmtId="0" fontId="17" fillId="0" borderId="11" xfId="0" applyFont="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28" fillId="2" borderId="7" xfId="0" applyFont="1" applyFill="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53" fillId="0" borderId="4" xfId="0" applyFont="1" applyBorder="1" applyAlignment="1" applyProtection="1">
      <alignment horizontal="center" vertical="center"/>
      <protection locked="0"/>
    </xf>
    <xf numFmtId="0" fontId="17" fillId="3" borderId="1" xfId="0" applyFont="1" applyFill="1" applyBorder="1" applyAlignment="1" applyProtection="1">
      <alignment vertical="center" wrapText="1"/>
      <protection locked="0"/>
    </xf>
    <xf numFmtId="0" fontId="17" fillId="6" borderId="0" xfId="0" applyFont="1" applyFill="1" applyAlignment="1" applyProtection="1">
      <alignment horizontal="center" vertical="center"/>
      <protection locked="0"/>
    </xf>
    <xf numFmtId="14" fontId="6" fillId="8" borderId="4" xfId="6" applyNumberFormat="1" applyFont="1" applyFill="1" applyBorder="1" applyAlignment="1" applyProtection="1">
      <alignment horizontal="center" vertical="center"/>
      <protection locked="0"/>
    </xf>
    <xf numFmtId="0" fontId="6" fillId="8" borderId="4" xfId="6" applyFont="1" applyFill="1" applyBorder="1" applyAlignment="1" applyProtection="1">
      <alignment horizontal="center" vertical="center"/>
      <protection locked="0"/>
    </xf>
    <xf numFmtId="0" fontId="37" fillId="8" borderId="8" xfId="6" applyFont="1" applyFill="1" applyBorder="1" applyAlignment="1">
      <alignment horizontal="left" vertical="center" indent="1"/>
    </xf>
    <xf numFmtId="0" fontId="37" fillId="8" borderId="10" xfId="6" applyFont="1" applyFill="1" applyBorder="1" applyAlignment="1">
      <alignment horizontal="left" vertical="center" indent="1"/>
    </xf>
    <xf numFmtId="0" fontId="37" fillId="8" borderId="8" xfId="6" applyFont="1" applyFill="1" applyBorder="1" applyAlignment="1">
      <alignment horizontal="left" vertical="center" wrapText="1" indent="1"/>
    </xf>
    <xf numFmtId="0" fontId="37" fillId="8" borderId="10" xfId="6" applyFont="1" applyFill="1" applyBorder="1" applyAlignment="1">
      <alignment horizontal="left" vertical="center" wrapText="1" indent="1"/>
    </xf>
    <xf numFmtId="0" fontId="25" fillId="2" borderId="0" xfId="2" applyFont="1" applyFill="1" applyAlignment="1">
      <alignment horizontal="left" vertical="center" wrapText="1"/>
    </xf>
    <xf numFmtId="0" fontId="26" fillId="2" borderId="0" xfId="2" applyFont="1" applyFill="1" applyAlignment="1">
      <alignment horizontal="left" vertical="center" wrapText="1"/>
    </xf>
    <xf numFmtId="0" fontId="6" fillId="2" borderId="0" xfId="6" applyFont="1" applyFill="1" applyAlignment="1">
      <alignment horizontal="center"/>
    </xf>
    <xf numFmtId="0" fontId="6" fillId="8" borderId="5" xfId="6" applyFont="1" applyFill="1" applyBorder="1" applyAlignment="1" applyProtection="1">
      <alignment horizontal="center" vertical="center"/>
      <protection locked="0"/>
    </xf>
    <xf numFmtId="0" fontId="6" fillId="8" borderId="6" xfId="6" applyFont="1" applyFill="1" applyBorder="1" applyAlignment="1" applyProtection="1">
      <alignment horizontal="center" vertical="center"/>
      <protection locked="0"/>
    </xf>
    <xf numFmtId="0" fontId="6" fillId="8" borderId="7" xfId="6" applyFont="1" applyFill="1" applyBorder="1" applyAlignment="1" applyProtection="1">
      <alignment horizontal="center" vertical="center"/>
      <protection locked="0"/>
    </xf>
    <xf numFmtId="0" fontId="19" fillId="0" borderId="12" xfId="6" applyFont="1" applyBorder="1" applyAlignment="1">
      <alignment horizontal="left" vertical="center" wrapText="1"/>
    </xf>
    <xf numFmtId="0" fontId="19" fillId="0" borderId="9" xfId="6" applyFont="1" applyBorder="1" applyAlignment="1">
      <alignment horizontal="left" vertical="center" wrapText="1"/>
    </xf>
    <xf numFmtId="0" fontId="19" fillId="0" borderId="13" xfId="6" applyFont="1" applyBorder="1" applyAlignment="1">
      <alignment horizontal="left" vertical="center" wrapText="1"/>
    </xf>
    <xf numFmtId="0" fontId="19" fillId="0" borderId="8" xfId="6" applyFont="1" applyBorder="1" applyAlignment="1">
      <alignment horizontal="left" vertical="center" wrapText="1"/>
    </xf>
    <xf numFmtId="0" fontId="19" fillId="0" borderId="0" xfId="6" applyFont="1" applyAlignment="1">
      <alignment horizontal="left" vertical="center" wrapText="1"/>
    </xf>
    <xf numFmtId="0" fontId="19" fillId="0" borderId="10" xfId="6" applyFont="1" applyBorder="1" applyAlignment="1">
      <alignment horizontal="left" vertical="center" wrapText="1"/>
    </xf>
    <xf numFmtId="0" fontId="19" fillId="0" borderId="14" xfId="6" applyFont="1" applyBorder="1" applyAlignment="1">
      <alignment horizontal="left" vertical="center" wrapText="1"/>
    </xf>
    <xf numFmtId="0" fontId="19" fillId="0" borderId="33" xfId="6" applyFont="1" applyBorder="1" applyAlignment="1">
      <alignment horizontal="left" vertical="center" wrapText="1"/>
    </xf>
    <xf numFmtId="0" fontId="19" fillId="0" borderId="15" xfId="6" applyFont="1" applyBorder="1" applyAlignment="1">
      <alignment horizontal="left" vertical="center" wrapText="1"/>
    </xf>
    <xf numFmtId="0" fontId="34" fillId="2" borderId="0" xfId="6" applyFont="1" applyFill="1" applyAlignment="1">
      <alignment horizontal="left" vertical="center" wrapText="1" indent="2"/>
    </xf>
    <xf numFmtId="0" fontId="38" fillId="2" borderId="5" xfId="2" applyFont="1" applyFill="1" applyBorder="1" applyAlignment="1">
      <alignment horizontal="center" vertical="center" wrapText="1"/>
    </xf>
    <xf numFmtId="0" fontId="38" fillId="2" borderId="6" xfId="2" applyFont="1" applyFill="1" applyBorder="1" applyAlignment="1">
      <alignment horizontal="center" vertical="center" wrapText="1"/>
    </xf>
    <xf numFmtId="0" fontId="38" fillId="2" borderId="7" xfId="2" applyFont="1" applyFill="1" applyBorder="1" applyAlignment="1">
      <alignment horizontal="center" vertical="center" wrapText="1"/>
    </xf>
    <xf numFmtId="2" fontId="42" fillId="5" borderId="68" xfId="6" applyNumberFormat="1" applyFont="1" applyFill="1" applyBorder="1" applyAlignment="1">
      <alignment horizontal="center" vertical="center"/>
    </xf>
    <xf numFmtId="0" fontId="42" fillId="5" borderId="4" xfId="6" applyFont="1" applyFill="1" applyBorder="1" applyAlignment="1">
      <alignment horizontal="center" vertical="center"/>
    </xf>
    <xf numFmtId="0" fontId="42" fillId="5" borderId="68" xfId="6" applyFont="1" applyFill="1" applyBorder="1" applyAlignment="1">
      <alignment horizontal="center" vertical="center"/>
    </xf>
    <xf numFmtId="0" fontId="42" fillId="5" borderId="69" xfId="6" applyFont="1" applyFill="1" applyBorder="1" applyAlignment="1">
      <alignment horizontal="center" vertical="center"/>
    </xf>
    <xf numFmtId="0" fontId="42" fillId="5" borderId="70" xfId="6" applyFont="1" applyFill="1" applyBorder="1" applyAlignment="1">
      <alignment horizontal="center" vertical="center"/>
    </xf>
    <xf numFmtId="0" fontId="44" fillId="5" borderId="4" xfId="6" applyFont="1" applyFill="1" applyBorder="1" applyAlignment="1">
      <alignment horizontal="center" vertical="center"/>
    </xf>
    <xf numFmtId="0" fontId="21" fillId="5" borderId="4" xfId="6" applyFont="1" applyFill="1" applyBorder="1" applyAlignment="1">
      <alignment horizontal="center" vertical="center" wrapText="1"/>
    </xf>
    <xf numFmtId="0" fontId="21" fillId="5" borderId="70" xfId="6" applyFont="1" applyFill="1" applyBorder="1" applyAlignment="1">
      <alignment horizontal="center" vertical="center" wrapText="1"/>
    </xf>
    <xf numFmtId="2" fontId="21" fillId="2" borderId="61" xfId="7" applyNumberFormat="1" applyFont="1" applyFill="1" applyBorder="1" applyAlignment="1">
      <alignment horizontal="center" vertical="center"/>
    </xf>
    <xf numFmtId="2" fontId="21" fillId="2" borderId="62" xfId="7" applyNumberFormat="1" applyFont="1" applyFill="1" applyBorder="1" applyAlignment="1">
      <alignment horizontal="center" vertical="center"/>
    </xf>
    <xf numFmtId="2" fontId="21" fillId="2" borderId="63" xfId="7" applyNumberFormat="1" applyFont="1" applyFill="1" applyBorder="1" applyAlignment="1">
      <alignment horizontal="center" vertical="center"/>
    </xf>
    <xf numFmtId="2" fontId="43" fillId="5" borderId="61" xfId="7" applyNumberFormat="1" applyFont="1" applyFill="1" applyBorder="1" applyAlignment="1">
      <alignment horizontal="center" vertical="center"/>
    </xf>
    <xf numFmtId="2" fontId="43" fillId="5" borderId="62" xfId="7" applyNumberFormat="1" applyFont="1" applyFill="1" applyBorder="1" applyAlignment="1">
      <alignment horizontal="center" vertical="center"/>
    </xf>
    <xf numFmtId="2" fontId="43" fillId="5" borderId="63" xfId="7" applyNumberFormat="1" applyFont="1" applyFill="1" applyBorder="1" applyAlignment="1">
      <alignment horizontal="center" vertical="center"/>
    </xf>
    <xf numFmtId="0" fontId="21" fillId="2" borderId="61" xfId="6" applyFont="1" applyFill="1" applyBorder="1" applyAlignment="1">
      <alignment horizontal="center" vertical="center" wrapText="1"/>
    </xf>
    <xf numFmtId="0" fontId="21" fillId="2" borderId="62" xfId="6" applyFont="1" applyFill="1" applyBorder="1" applyAlignment="1">
      <alignment horizontal="center" vertical="center" wrapText="1"/>
    </xf>
    <xf numFmtId="0" fontId="21" fillId="2" borderId="63" xfId="6" applyFont="1" applyFill="1" applyBorder="1" applyAlignment="1">
      <alignment horizontal="center" vertical="center" wrapText="1"/>
    </xf>
    <xf numFmtId="0" fontId="6" fillId="10" borderId="64" xfId="6" applyFont="1" applyFill="1" applyBorder="1" applyAlignment="1">
      <alignment horizontal="center" wrapText="1"/>
    </xf>
    <xf numFmtId="0" fontId="6" fillId="10" borderId="65" xfId="6" applyFont="1" applyFill="1" applyBorder="1" applyAlignment="1">
      <alignment horizontal="center" wrapText="1"/>
    </xf>
    <xf numFmtId="0" fontId="6" fillId="10" borderId="66" xfId="6" applyFont="1" applyFill="1" applyBorder="1" applyAlignment="1">
      <alignment horizontal="center" wrapText="1"/>
    </xf>
    <xf numFmtId="0" fontId="21" fillId="2" borderId="62" xfId="7" applyFont="1" applyFill="1" applyBorder="1" applyAlignment="1">
      <alignment horizontal="center" vertical="center"/>
    </xf>
    <xf numFmtId="0" fontId="21" fillId="2" borderId="63" xfId="7" applyFont="1" applyFill="1" applyBorder="1" applyAlignment="1">
      <alignment horizontal="center" vertical="center"/>
    </xf>
    <xf numFmtId="0" fontId="6" fillId="5" borderId="51" xfId="6" applyFont="1" applyFill="1" applyBorder="1" applyAlignment="1">
      <alignment horizontal="center" vertical="center"/>
    </xf>
    <xf numFmtId="0" fontId="6" fillId="5" borderId="50" xfId="6" applyFont="1" applyFill="1" applyBorder="1" applyAlignment="1">
      <alignment horizontal="center" vertical="center"/>
    </xf>
    <xf numFmtId="0" fontId="6" fillId="5" borderId="52" xfId="6" applyFont="1" applyFill="1" applyBorder="1" applyAlignment="1">
      <alignment horizontal="center" vertical="center"/>
    </xf>
    <xf numFmtId="0" fontId="39" fillId="2" borderId="51" xfId="6" applyFont="1" applyFill="1" applyBorder="1" applyAlignment="1">
      <alignment horizontal="center"/>
    </xf>
    <xf numFmtId="0" fontId="39" fillId="2" borderId="71" xfId="6" applyFont="1" applyFill="1" applyBorder="1" applyAlignment="1">
      <alignment horizontal="center"/>
    </xf>
    <xf numFmtId="0" fontId="39" fillId="2" borderId="56" xfId="6" applyFont="1" applyFill="1" applyBorder="1" applyAlignment="1">
      <alignment horizontal="center"/>
    </xf>
    <xf numFmtId="0" fontId="15" fillId="5" borderId="4" xfId="6" applyFont="1" applyFill="1" applyBorder="1" applyAlignment="1">
      <alignment horizontal="center" vertical="center"/>
    </xf>
    <xf numFmtId="0" fontId="15" fillId="5" borderId="4" xfId="6" applyFont="1" applyFill="1" applyBorder="1" applyAlignment="1">
      <alignment horizontal="center" vertical="center" wrapText="1"/>
    </xf>
    <xf numFmtId="0" fontId="15" fillId="5" borderId="11" xfId="6" applyFont="1" applyFill="1" applyBorder="1" applyAlignment="1">
      <alignment horizontal="center" vertical="center" wrapText="1"/>
    </xf>
    <xf numFmtId="0" fontId="15" fillId="5" borderId="16" xfId="6" applyFont="1" applyFill="1" applyBorder="1" applyAlignment="1">
      <alignment horizontal="center" vertical="center" wrapText="1"/>
    </xf>
    <xf numFmtId="0" fontId="6" fillId="5" borderId="12" xfId="6" applyFont="1" applyFill="1" applyBorder="1" applyAlignment="1">
      <alignment wrapText="1"/>
    </xf>
    <xf numFmtId="0" fontId="6" fillId="5" borderId="9" xfId="6" applyFont="1" applyFill="1" applyBorder="1" applyAlignment="1">
      <alignment wrapText="1"/>
    </xf>
    <xf numFmtId="0" fontId="6" fillId="5" borderId="13" xfId="6" applyFont="1" applyFill="1" applyBorder="1" applyAlignment="1">
      <alignment wrapText="1"/>
    </xf>
    <xf numFmtId="0" fontId="6" fillId="5" borderId="8" xfId="6" applyFont="1" applyFill="1" applyBorder="1" applyAlignment="1">
      <alignment wrapText="1"/>
    </xf>
    <xf numFmtId="0" fontId="6" fillId="5" borderId="0" xfId="6" applyFont="1" applyFill="1" applyAlignment="1">
      <alignment wrapText="1"/>
    </xf>
    <xf numFmtId="0" fontId="6" fillId="5" borderId="10" xfId="6" applyFont="1" applyFill="1" applyBorder="1" applyAlignment="1">
      <alignment wrapText="1"/>
    </xf>
    <xf numFmtId="0" fontId="15" fillId="5" borderId="12" xfId="6" applyFont="1" applyFill="1" applyBorder="1" applyAlignment="1">
      <alignment horizontal="center"/>
    </xf>
    <xf numFmtId="0" fontId="15" fillId="5" borderId="13" xfId="6" applyFont="1" applyFill="1" applyBorder="1" applyAlignment="1">
      <alignment horizontal="center"/>
    </xf>
    <xf numFmtId="0" fontId="6" fillId="5" borderId="8" xfId="6" applyFont="1" applyFill="1" applyBorder="1" applyAlignment="1">
      <alignment horizontal="center"/>
    </xf>
    <xf numFmtId="0" fontId="6" fillId="5" borderId="10" xfId="6" applyFont="1" applyFill="1" applyBorder="1" applyAlignment="1">
      <alignment horizontal="center"/>
    </xf>
    <xf numFmtId="0" fontId="23" fillId="2" borderId="41" xfId="6" applyFont="1" applyFill="1" applyBorder="1" applyAlignment="1">
      <alignment horizontal="center"/>
    </xf>
    <xf numFmtId="0" fontId="23" fillId="2" borderId="43" xfId="6" applyFont="1" applyFill="1" applyBorder="1" applyAlignment="1">
      <alignment horizontal="center"/>
    </xf>
    <xf numFmtId="0" fontId="6" fillId="5" borderId="49" xfId="6" applyFont="1" applyFill="1" applyBorder="1" applyAlignment="1">
      <alignment horizontal="center" vertical="center"/>
    </xf>
    <xf numFmtId="0" fontId="33" fillId="9" borderId="46" xfId="0" applyFont="1" applyFill="1" applyBorder="1" applyAlignment="1">
      <alignment horizontal="center" vertical="center"/>
    </xf>
    <xf numFmtId="0" fontId="33" fillId="9" borderId="47" xfId="0" applyFont="1" applyFill="1" applyBorder="1" applyAlignment="1">
      <alignment horizontal="center" vertical="center"/>
    </xf>
    <xf numFmtId="0" fontId="33" fillId="9" borderId="57" xfId="0" applyFont="1" applyFill="1" applyBorder="1" applyAlignment="1">
      <alignment horizontal="center" vertical="center"/>
    </xf>
    <xf numFmtId="0" fontId="33" fillId="9" borderId="76" xfId="0" applyFont="1" applyFill="1" applyBorder="1" applyAlignment="1">
      <alignment horizontal="center" vertical="center"/>
    </xf>
    <xf numFmtId="0" fontId="33" fillId="9" borderId="77" xfId="0" applyFont="1" applyFill="1" applyBorder="1" applyAlignment="1">
      <alignment horizontal="center" vertical="center"/>
    </xf>
    <xf numFmtId="0" fontId="33" fillId="9" borderId="41" xfId="0" applyFont="1" applyFill="1" applyBorder="1" applyAlignment="1">
      <alignment horizontal="center" vertical="center"/>
    </xf>
    <xf numFmtId="0" fontId="33" fillId="9" borderId="42" xfId="0" applyFont="1" applyFill="1" applyBorder="1" applyAlignment="1">
      <alignment horizontal="center" vertical="center"/>
    </xf>
    <xf numFmtId="0" fontId="33" fillId="9" borderId="43" xfId="0" applyFont="1" applyFill="1" applyBorder="1" applyAlignment="1">
      <alignment horizontal="center" vertical="center"/>
    </xf>
    <xf numFmtId="0" fontId="33" fillId="9" borderId="44" xfId="0" applyFont="1" applyFill="1" applyBorder="1" applyAlignment="1">
      <alignment horizontal="center" vertical="center"/>
    </xf>
    <xf numFmtId="0" fontId="33" fillId="9" borderId="0" xfId="0" applyFont="1" applyFill="1" applyAlignment="1">
      <alignment horizontal="center" vertical="center"/>
    </xf>
    <xf numFmtId="0" fontId="6" fillId="5" borderId="14" xfId="6" applyFont="1" applyFill="1" applyBorder="1" applyAlignment="1"/>
    <xf numFmtId="0" fontId="6" fillId="5" borderId="33" xfId="6" applyFont="1" applyFill="1" applyBorder="1" applyAlignment="1"/>
    <xf numFmtId="0" fontId="6" fillId="5" borderId="15" xfId="6" applyFont="1" applyFill="1" applyBorder="1" applyAlignment="1"/>
    <xf numFmtId="0" fontId="21" fillId="2" borderId="4" xfId="0" applyFont="1" applyFill="1" applyBorder="1" applyAlignment="1">
      <alignment horizontal="center" vertical="center" wrapText="1"/>
    </xf>
    <xf numFmtId="0" fontId="48" fillId="2" borderId="4" xfId="0" applyFont="1" applyFill="1" applyBorder="1" applyAlignment="1">
      <alignment horizontal="left" vertical="center" wrapText="1"/>
    </xf>
    <xf numFmtId="0" fontId="50" fillId="2" borderId="6" xfId="0" applyFont="1" applyFill="1" applyBorder="1" applyAlignment="1">
      <alignment horizontal="left" vertical="center" wrapText="1"/>
    </xf>
  </cellXfs>
  <cellStyles count="10">
    <cellStyle name="Hiperlink 2" xfId="5" xr:uid="{94713011-1F55-47EB-A8C4-2AE431D3AEB7}"/>
    <cellStyle name="Normal" xfId="0" builtinId="0"/>
    <cellStyle name="Normal 2" xfId="1" xr:uid="{5D6AC307-BCC2-40C8-9D75-EB8647B9F79E}"/>
    <cellStyle name="Normal 2 2" xfId="2" xr:uid="{E7ACE01C-9BA2-49B7-BD4E-FCB5C46279EF}"/>
    <cellStyle name="Normal 2 3" xfId="6" xr:uid="{93A1DE72-D70A-4C24-A404-BA6588D5EA6F}"/>
    <cellStyle name="Normal 2 3 2" xfId="7" xr:uid="{691744CD-A220-413B-B979-C9C3D91F5258}"/>
    <cellStyle name="Normal 3" xfId="3" xr:uid="{A91CF631-A7F4-46DD-984F-616A3D9328BC}"/>
    <cellStyle name="Normal 4" xfId="8" xr:uid="{3E07B7F3-9AA3-4069-84DE-5813C7ADAE57}"/>
    <cellStyle name="Normal 8" xfId="4" xr:uid="{D439E5D5-0E97-4CD5-8376-6C30BA54C201}"/>
    <cellStyle name="Porcentagem" xfId="9" builtinId="5"/>
  </cellStyles>
  <dxfs count="46">
    <dxf>
      <font>
        <strike val="0"/>
        <outline val="0"/>
        <shadow val="0"/>
        <u val="none"/>
        <vertAlign val="baseline"/>
        <color auto="1"/>
        <name val="Arial"/>
        <family val="2"/>
        <scheme val="none"/>
      </font>
      <numFmt numFmtId="0" formatCode="General"/>
    </dxf>
    <dxf>
      <font>
        <strike val="0"/>
        <outline val="0"/>
        <shadow val="0"/>
        <u val="none"/>
        <vertAlign val="baseline"/>
        <color auto="1"/>
        <name val="Arial"/>
        <family val="2"/>
        <scheme val="none"/>
      </font>
      <numFmt numFmtId="0" formatCode="General"/>
      <alignment horizontal="center" vertical="center" textRotation="0" indent="0" justifyLastLine="0" shrinkToFit="0" readingOrder="0"/>
    </dxf>
    <dxf>
      <font>
        <strike val="0"/>
        <outline val="0"/>
        <shadow val="0"/>
        <u val="none"/>
        <vertAlign val="baseline"/>
        <color auto="1"/>
        <name val="Arial"/>
        <family val="2"/>
        <scheme val="none"/>
      </font>
      <numFmt numFmtId="0" formatCode="Genera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family val="2"/>
        <scheme val="none"/>
      </font>
      <fill>
        <patternFill patternType="solid">
          <fgColor indexed="64"/>
          <bgColor theme="0" tint="-4.9989318521683403E-2"/>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family val="2"/>
        <scheme val="none"/>
      </font>
      <fill>
        <patternFill patternType="solid">
          <fgColor indexed="64"/>
          <bgColor theme="0" tint="-4.9989318521683403E-2"/>
        </patternFill>
      </fill>
      <alignment horizontal="center" vertical="center" textRotation="0" wrapText="1" indent="0" justifyLastLine="0" shrinkToFit="0" readingOrder="0"/>
      <border diagonalUp="0" diagonalDown="0" outline="0">
        <left/>
        <right/>
        <top style="thin">
          <color theme="0"/>
        </top>
        <bottom style="thin">
          <color theme="0"/>
        </bottom>
      </border>
    </dxf>
    <dxf>
      <font>
        <strike val="0"/>
        <outline val="0"/>
        <shadow val="0"/>
        <u val="none"/>
        <vertAlign val="baseline"/>
        <color auto="1"/>
        <name val="Arial"/>
        <family val="2"/>
        <scheme val="none"/>
      </font>
      <protection locked="0" hidden="0"/>
    </dxf>
    <dxf>
      <font>
        <strike val="0"/>
        <outline val="0"/>
        <shadow val="0"/>
        <u val="none"/>
        <vertAlign val="baseline"/>
        <color auto="1"/>
        <name val="Arial"/>
        <family val="2"/>
        <scheme val="none"/>
      </font>
      <border outline="0">
        <left style="thin">
          <color indexed="64"/>
        </left>
      </border>
    </dxf>
    <dxf>
      <font>
        <b/>
        <i val="0"/>
        <strike val="0"/>
        <condense val="0"/>
        <extend val="0"/>
        <outline val="0"/>
        <shadow val="0"/>
        <u val="none"/>
        <vertAlign val="baseline"/>
        <sz val="8"/>
        <color auto="1"/>
        <name val="Arial"/>
        <family val="2"/>
        <scheme val="none"/>
      </font>
      <numFmt numFmtId="0" formatCode="General"/>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border>
        <bottom style="thin">
          <color indexed="64"/>
        </bottom>
      </border>
    </dxf>
    <dxf>
      <border outline="0">
        <left style="thin">
          <color indexed="64"/>
        </left>
        <right style="thin">
          <color indexed="64"/>
        </right>
        <top style="thin">
          <color indexed="64"/>
        </top>
        <bottom style="thin">
          <color indexed="64"/>
        </bottom>
      </border>
    </dxf>
    <dxf>
      <font>
        <strike val="0"/>
        <outline val="0"/>
        <shadow val="0"/>
        <u val="none"/>
        <vertAlign val="baseline"/>
        <color auto="1"/>
        <name val="Arial"/>
        <family val="2"/>
        <scheme val="none"/>
      </font>
      <numFmt numFmtId="0" formatCode="General"/>
    </dxf>
    <dxf>
      <font>
        <b/>
        <i val="0"/>
        <strike val="0"/>
        <condense val="0"/>
        <extend val="0"/>
        <outline val="0"/>
        <shadow val="0"/>
        <u val="none"/>
        <vertAlign val="baseline"/>
        <sz val="8"/>
        <color auto="1"/>
        <name val="Arial"/>
        <family val="2"/>
        <scheme val="none"/>
      </font>
      <numFmt numFmtId="0" formatCode="General"/>
      <fill>
        <patternFill patternType="solid">
          <fgColor indexed="64"/>
          <bgColor theme="0" tint="-4.9989318521683403E-2"/>
        </patternFill>
      </fill>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9"/>
        <color auto="1"/>
        <name val="Arial"/>
        <family val="2"/>
        <scheme val="none"/>
      </font>
      <fill>
        <patternFill patternType="solid">
          <fgColor indexed="64"/>
          <bgColor theme="0" tint="-4.9989318521683403E-2"/>
        </patternFill>
      </fill>
      <alignment horizontal="center" vertical="center" textRotation="0" wrapText="1" indent="0" justifyLastLine="0" shrinkToFit="0" readingOrder="0"/>
      <border diagonalUp="0" diagonalDown="0">
        <left/>
        <right style="thin">
          <color indexed="64"/>
        </right>
        <top style="thin">
          <color theme="0"/>
        </top>
        <bottom style="thin">
          <color theme="0"/>
        </bottom>
        <vertical/>
        <horizontal/>
      </border>
    </dxf>
    <dxf>
      <protection locked="0" hidden="0"/>
    </dxf>
    <dxf>
      <font>
        <b/>
        <i val="0"/>
        <strike val="0"/>
        <condense val="0"/>
        <extend val="0"/>
        <outline val="0"/>
        <shadow val="0"/>
        <u val="none"/>
        <vertAlign val="baseline"/>
        <sz val="8"/>
        <color auto="1"/>
        <name val="Arial"/>
        <family val="2"/>
        <scheme val="none"/>
      </font>
      <fill>
        <patternFill patternType="solid">
          <fgColor indexed="64"/>
          <bgColor theme="0"/>
        </patternFill>
      </fill>
      <alignment horizontal="center" vertical="center" textRotation="0" wrapText="0" indent="0" justifyLastLine="0" shrinkToFit="0" readingOrder="0"/>
      <border diagonalUp="0" diagonalDown="0" outline="0">
        <left/>
        <right/>
        <top style="thin">
          <color indexed="64"/>
        </top>
        <bottom style="thin">
          <color indexed="64"/>
        </bottom>
      </border>
    </dxf>
    <dxf>
      <border outline="0">
        <bottom style="thin">
          <color indexed="64"/>
        </bottom>
      </border>
    </dxf>
    <dxf>
      <border outline="0">
        <left style="thin">
          <color rgb="FF000000"/>
        </left>
        <top style="thin">
          <color rgb="FF000000"/>
        </top>
      </border>
    </dxf>
    <dxf>
      <font>
        <b/>
        <i val="0"/>
        <strike val="0"/>
        <condense val="0"/>
        <extend val="0"/>
        <outline val="0"/>
        <shadow val="0"/>
        <u val="none"/>
        <vertAlign val="baseline"/>
        <sz val="8"/>
        <color auto="1"/>
        <name val="Arial"/>
        <family val="2"/>
        <scheme val="none"/>
      </font>
      <fill>
        <patternFill patternType="solid">
          <fgColor indexed="64"/>
          <bgColor theme="0" tint="-4.9989318521683403E-2"/>
        </patternFill>
      </fill>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9"/>
        <color auto="1"/>
        <name val="Arial"/>
        <family val="2"/>
        <scheme val="none"/>
      </font>
      <fill>
        <patternFill patternType="solid">
          <fgColor indexed="64"/>
          <bgColor theme="0" tint="-4.9989318521683403E-2"/>
        </patternFill>
      </fill>
      <alignment horizontal="center" vertical="center" textRotation="0" wrapText="1" indent="0" justifyLastLine="0" shrinkToFit="0" readingOrder="0"/>
      <border diagonalUp="0" diagonalDown="0" outline="0">
        <left/>
        <right style="thin">
          <color indexed="64"/>
        </right>
        <top style="thin">
          <color theme="0"/>
        </top>
        <bottom style="thin">
          <color theme="0"/>
        </bottom>
      </border>
    </dxf>
    <dxf>
      <font>
        <strike val="0"/>
        <outline val="0"/>
        <shadow val="0"/>
        <u val="none"/>
        <vertAlign val="baseline"/>
        <sz val="12"/>
        <name val="Arial"/>
        <family val="2"/>
        <scheme val="none"/>
      </font>
      <protection locked="0" hidden="0"/>
    </dxf>
    <dxf>
      <font>
        <b/>
        <i val="0"/>
        <strike val="0"/>
        <condense val="0"/>
        <extend val="0"/>
        <outline val="0"/>
        <shadow val="0"/>
        <u val="none"/>
        <vertAlign val="baseline"/>
        <sz val="8"/>
        <color auto="1"/>
        <name val="Arial"/>
        <family val="2"/>
        <scheme val="none"/>
      </font>
      <fill>
        <patternFill patternType="solid">
          <fgColor indexed="64"/>
          <bgColor theme="0"/>
        </patternFill>
      </fill>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bottom style="thin">
          <color indexed="64"/>
        </bottom>
      </border>
    </dxf>
    <dxf>
      <border outline="0">
        <left style="thin">
          <color rgb="FF000000"/>
        </left>
        <top style="thin">
          <color rgb="FF000000"/>
        </top>
      </border>
    </dxf>
    <dxf>
      <font>
        <b/>
        <i val="0"/>
        <strike val="0"/>
        <condense val="0"/>
        <extend val="0"/>
        <outline val="0"/>
        <shadow val="0"/>
        <u val="none"/>
        <vertAlign val="baseline"/>
        <sz val="8"/>
        <color auto="1"/>
        <name val="Arial"/>
        <family val="2"/>
        <scheme val="none"/>
      </font>
      <fill>
        <patternFill patternType="solid">
          <fgColor indexed="64"/>
          <bgColor theme="0" tint="-4.9989318521683403E-2"/>
        </patternFill>
      </fill>
      <alignment horizontal="center" vertical="center" textRotation="0" wrapText="0" indent="0" justifyLastLine="0" shrinkToFit="0" readingOrder="0"/>
      <border diagonalUp="0" diagonalDown="0" outline="0">
        <left style="thin">
          <color indexed="64"/>
        </left>
        <right style="thin">
          <color indexed="64"/>
        </right>
        <top/>
        <bottom/>
      </border>
    </dxf>
    <dxf>
      <fill>
        <patternFill>
          <bgColor rgb="FFFF0000"/>
        </patternFill>
      </fill>
    </dxf>
    <dxf>
      <fill>
        <patternFill>
          <bgColor rgb="FF00B050"/>
        </patternFill>
      </fill>
    </dxf>
    <dxf>
      <fill>
        <patternFill>
          <bgColor rgb="FF00B050"/>
        </patternFill>
      </fill>
    </dxf>
    <dxf>
      <font>
        <color rgb="FFFF0000"/>
      </font>
    </dxf>
    <dxf>
      <font>
        <color rgb="FF2DB757"/>
      </font>
    </dxf>
    <dxf>
      <font>
        <color rgb="FFFF0000"/>
      </font>
    </dxf>
    <dxf>
      <font>
        <color rgb="FF2DB757"/>
      </font>
    </dxf>
    <dxf>
      <font>
        <color rgb="FFFF0000"/>
      </font>
    </dxf>
    <dxf>
      <font>
        <color rgb="FF2DB757"/>
      </font>
    </dxf>
    <dxf>
      <font>
        <color rgb="FFFF0000"/>
      </font>
    </dxf>
    <dxf>
      <font>
        <color rgb="FF2DB757"/>
      </font>
    </dxf>
    <dxf>
      <font>
        <color rgb="FFFF0000"/>
      </font>
    </dxf>
    <dxf>
      <font>
        <color rgb="FF2DB757"/>
      </font>
    </dxf>
    <dxf>
      <font>
        <color rgb="FFFF0000"/>
      </font>
    </dxf>
    <dxf>
      <font>
        <color rgb="FF2DB757"/>
      </font>
    </dxf>
    <dxf>
      <font>
        <color rgb="FFFF0000"/>
      </font>
    </dxf>
    <dxf>
      <font>
        <color rgb="FF2DB757"/>
      </font>
    </dxf>
    <dxf>
      <font>
        <color rgb="FFFF0000"/>
      </font>
    </dxf>
    <dxf>
      <font>
        <color rgb="FF2DB757"/>
      </font>
    </dxf>
    <dxf>
      <font>
        <color rgb="FFFF0000"/>
      </font>
    </dxf>
    <dxf>
      <font>
        <color rgb="FF2DB757"/>
      </font>
    </dxf>
    <dxf>
      <font>
        <b/>
        <i val="0"/>
        <color rgb="FFFF0000"/>
      </font>
    </dxf>
  </dxfs>
  <tableStyles count="0" defaultTableStyle="TableStyleMedium2" defaultPivotStyle="PivotStyleLight16"/>
  <colors>
    <mruColors>
      <color rgb="FF007336"/>
      <color rgb="FF0057A8"/>
      <color rgb="FF2DB757"/>
      <color rgb="FF188CE5"/>
      <color rgb="FFFF4136"/>
      <color rgb="FFFAC61E"/>
      <color rgb="FFFCFDFE"/>
      <color rgb="FF000000"/>
      <color rgb="FFE8F0F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22/11/relationships/FeaturePropertyBag" Target="featurePropertyBag/featurePropertyBag.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 Id="rId22" Type="http://schemas.openxmlformats.org/officeDocument/2006/relationships/customXml" Target="../customXml/item3.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_rels/activeX9.xml.rels><?xml version="1.0" encoding="UTF-8" standalone="yes"?>
<Relationships xmlns="http://schemas.openxmlformats.org/package/2006/relationships"><Relationship Id="rId1" Type="http://schemas.microsoft.com/office/2006/relationships/activeXControlBinary" Target="activeX9.bin"/></Relationships>
</file>

<file path=xl/activeX/_rels/activeX10.xml.rels><?xml version="1.0" encoding="UTF-8" standalone="yes"?>
<Relationships xmlns="http://schemas.openxmlformats.org/package/2006/relationships"><Relationship Id="rId1" Type="http://schemas.microsoft.com/office/2006/relationships/activeXControlBinary" Target="activeX10.bin"/></Relationships>
</file>

<file path=xl/activeX/_rels/activeX11.xml.rels><?xml version="1.0" encoding="UTF-8" standalone="yes"?>
<Relationships xmlns="http://schemas.openxmlformats.org/package/2006/relationships"><Relationship Id="rId1" Type="http://schemas.microsoft.com/office/2006/relationships/activeXControlBinary" Target="activeX11.bin"/></Relationships>
</file>

<file path=xl/activeX/_rels/activeX12.xml.rels><?xml version="1.0" encoding="UTF-8" standalone="yes"?>
<Relationships xmlns="http://schemas.openxmlformats.org/package/2006/relationships"><Relationship Id="rId1" Type="http://schemas.microsoft.com/office/2006/relationships/activeXControlBinary" Target="activeX12.bin"/></Relationships>
</file>

<file path=xl/activeX/_rels/activeX13.xml.rels><?xml version="1.0" encoding="UTF-8" standalone="yes"?>
<Relationships xmlns="http://schemas.openxmlformats.org/package/2006/relationships"><Relationship Id="rId1" Type="http://schemas.microsoft.com/office/2006/relationships/activeXControlBinary" Target="activeX13.bin"/></Relationships>
</file>

<file path=xl/activeX/_rels/activeX14.xml.rels><?xml version="1.0" encoding="UTF-8" standalone="yes"?>
<Relationships xmlns="http://schemas.openxmlformats.org/package/2006/relationships"><Relationship Id="rId1" Type="http://schemas.microsoft.com/office/2006/relationships/activeXControlBinary" Target="activeX14.bin"/></Relationships>
</file>

<file path=xl/activeX/_rels/activeX15.xml.rels><?xml version="1.0" encoding="UTF-8" standalone="yes"?>
<Relationships xmlns="http://schemas.openxmlformats.org/package/2006/relationships"><Relationship Id="rId1" Type="http://schemas.microsoft.com/office/2006/relationships/activeXControlBinary" Target="activeX15.bin"/></Relationships>
</file>

<file path=xl/activeX/_rels/activeX16.xml.rels><?xml version="1.0" encoding="UTF-8" standalone="yes"?>
<Relationships xmlns="http://schemas.openxmlformats.org/package/2006/relationships"><Relationship Id="rId1" Type="http://schemas.microsoft.com/office/2006/relationships/activeXControlBinary" Target="activeX16.bin"/></Relationships>
</file>

<file path=xl/activeX/_rels/activeX17.xml.rels><?xml version="1.0" encoding="UTF-8" standalone="yes"?>
<Relationships xmlns="http://schemas.openxmlformats.org/package/2006/relationships"><Relationship Id="rId1" Type="http://schemas.microsoft.com/office/2006/relationships/activeXControlBinary" Target="activeX17.bin"/></Relationships>
</file>

<file path=xl/activeX/_rels/activeX18.xml.rels><?xml version="1.0" encoding="UTF-8" standalone="yes"?>
<Relationships xmlns="http://schemas.openxmlformats.org/package/2006/relationships"><Relationship Id="rId1" Type="http://schemas.microsoft.com/office/2006/relationships/activeXControlBinary" Target="activeX18.bin"/></Relationships>
</file>

<file path=xl/activeX/_rels/activeX19.xml.rels><?xml version="1.0" encoding="UTF-8" standalone="yes"?>
<Relationships xmlns="http://schemas.openxmlformats.org/package/2006/relationships"><Relationship Id="rId1" Type="http://schemas.microsoft.com/office/2006/relationships/activeXControlBinary" Target="activeX19.bin"/></Relationships>
</file>

<file path=xl/activeX/_rels/activeX20.xml.rels><?xml version="1.0" encoding="UTF-8" standalone="yes"?>
<Relationships xmlns="http://schemas.openxmlformats.org/package/2006/relationships"><Relationship Id="rId1" Type="http://schemas.microsoft.com/office/2006/relationships/activeXControlBinary" Target="activeX20.bin"/></Relationships>
</file>

<file path=xl/activeX/_rels/activeX21.xml.rels><?xml version="1.0" encoding="UTF-8" standalone="yes"?>
<Relationships xmlns="http://schemas.openxmlformats.org/package/2006/relationships"><Relationship Id="rId1" Type="http://schemas.microsoft.com/office/2006/relationships/activeXControlBinary" Target="activeX21.bin"/></Relationships>
</file>

<file path=xl/activeX/activeX1.xml><?xml version="1.0" encoding="utf-8"?>
<ax:ocx xmlns:ax="http://schemas.microsoft.com/office/2006/activeX" xmlns:r="http://schemas.openxmlformats.org/officeDocument/2006/relationships" ax:classid="{8BD21D50-EC42-11CE-9E0D-00AA006002F3}" ax:persistence="persistStreamInit" r:id="rId1"/>
</file>

<file path=xl/activeX/activeX2.xml><?xml version="1.0" encoding="utf-8"?>
<ax:ocx xmlns:ax="http://schemas.microsoft.com/office/2006/activeX" xmlns:r="http://schemas.openxmlformats.org/officeDocument/2006/relationships" ax:classid="{8BD21D50-EC42-11CE-9E0D-00AA006002F3}" ax:persistence="persistStreamInit" r:id="rId1"/>
</file>

<file path=xl/activeX/activeX3.xml><?xml version="1.0" encoding="utf-8"?>
<ax:ocx xmlns:ax="http://schemas.microsoft.com/office/2006/activeX" xmlns:r="http://schemas.openxmlformats.org/officeDocument/2006/relationships" ax:classid="{8BD21D50-EC42-11CE-9E0D-00AA006002F3}" ax:persistence="persistStreamInit" r:id="rId1"/>
</file>

<file path=xl/activeX/activeX4.xml><?xml version="1.0" encoding="utf-8"?>
<ax:ocx xmlns:ax="http://schemas.microsoft.com/office/2006/activeX" xmlns:r="http://schemas.openxmlformats.org/officeDocument/2006/relationships" ax:classid="{8BD21D50-EC42-11CE-9E0D-00AA006002F3}" ax:persistence="persistStreamInit" r:id="rId1"/>
</file>

<file path=xl/activeX/activeX5.xml><?xml version="1.0" encoding="utf-8"?>
<ax:ocx xmlns:ax="http://schemas.microsoft.com/office/2006/activeX" xmlns:r="http://schemas.openxmlformats.org/officeDocument/2006/relationships" ax:classid="{8BD21D50-EC42-11CE-9E0D-00AA006002F3}" ax:persistence="persistStreamInit" r:id="rId1"/>
</file>

<file path=xl/activeX/activeX6.xml><?xml version="1.0" encoding="utf-8"?>
<ax:ocx xmlns:ax="http://schemas.microsoft.com/office/2006/activeX" xmlns:r="http://schemas.openxmlformats.org/officeDocument/2006/relationships" ax:classid="{8BD21D50-EC42-11CE-9E0D-00AA006002F3}" ax:persistence="persistStreamInit" r:id="rId1"/>
</file>

<file path=xl/activeX/activeX7.xml><?xml version="1.0" encoding="utf-8"?>
<ax:ocx xmlns:ax="http://schemas.microsoft.com/office/2006/activeX" xmlns:r="http://schemas.openxmlformats.org/officeDocument/2006/relationships" ax:classid="{8BD21D50-EC42-11CE-9E0D-00AA006002F3}" ax:persistence="persistStreamInit" r:id="rId1"/>
</file>

<file path=xl/activeX/activeX8.xml><?xml version="1.0" encoding="utf-8"?>
<ax:ocx xmlns:ax="http://schemas.microsoft.com/office/2006/activeX" xmlns:r="http://schemas.openxmlformats.org/officeDocument/2006/relationships" ax:classid="{8BD21D50-EC42-11CE-9E0D-00AA006002F3}" ax:persistence="persistStreamInit" r:id="rId1"/>
</file>

<file path=xl/activeX/activeX9.xml><?xml version="1.0" encoding="utf-8"?>
<ax:ocx xmlns:ax="http://schemas.microsoft.com/office/2006/activeX" xmlns:r="http://schemas.openxmlformats.org/officeDocument/2006/relationships" ax:classid="{8BD21D50-EC42-11CE-9E0D-00AA006002F3}" ax:persistence="persistStreamInit" r:id="rId1"/>
</file>

<file path=xl/activeX/activeX10.xml><?xml version="1.0" encoding="utf-8"?>
<ax:ocx xmlns:ax="http://schemas.microsoft.com/office/2006/activeX" xmlns:r="http://schemas.openxmlformats.org/officeDocument/2006/relationships" ax:classid="{8BD21D50-EC42-11CE-9E0D-00AA006002F3}" ax:persistence="persistStreamInit" r:id="rId1"/>
</file>

<file path=xl/activeX/activeX11.xml><?xml version="1.0" encoding="utf-8"?>
<ax:ocx xmlns:ax="http://schemas.microsoft.com/office/2006/activeX" xmlns:r="http://schemas.openxmlformats.org/officeDocument/2006/relationships" ax:classid="{8BD21D50-EC42-11CE-9E0D-00AA006002F3}" ax:persistence="persistStreamInit" r:id="rId1"/>
</file>

<file path=xl/activeX/activeX12.xml><?xml version="1.0" encoding="utf-8"?>
<ax:ocx xmlns:ax="http://schemas.microsoft.com/office/2006/activeX" xmlns:r="http://schemas.openxmlformats.org/officeDocument/2006/relationships" ax:classid="{8BD21D50-EC42-11CE-9E0D-00AA006002F3}" ax:persistence="persistStreamInit" r:id="rId1"/>
</file>

<file path=xl/activeX/activeX13.xml><?xml version="1.0" encoding="utf-8"?>
<ax:ocx xmlns:ax="http://schemas.microsoft.com/office/2006/activeX" xmlns:r="http://schemas.openxmlformats.org/officeDocument/2006/relationships" ax:classid="{8BD21D50-EC42-11CE-9E0D-00AA006002F3}" ax:persistence="persistStreamInit" r:id="rId1"/>
</file>

<file path=xl/activeX/activeX14.xml><?xml version="1.0" encoding="utf-8"?>
<ax:ocx xmlns:ax="http://schemas.microsoft.com/office/2006/activeX" xmlns:r="http://schemas.openxmlformats.org/officeDocument/2006/relationships" ax:classid="{8BD21D50-EC42-11CE-9E0D-00AA006002F3}" ax:persistence="persistStreamInit" r:id="rId1"/>
</file>

<file path=xl/activeX/activeX15.xml><?xml version="1.0" encoding="utf-8"?>
<ax:ocx xmlns:ax="http://schemas.microsoft.com/office/2006/activeX" xmlns:r="http://schemas.openxmlformats.org/officeDocument/2006/relationships" ax:classid="{8BD21D50-EC42-11CE-9E0D-00AA006002F3}" ax:persistence="persistStreamInit" r:id="rId1"/>
</file>

<file path=xl/activeX/activeX16.xml><?xml version="1.0" encoding="utf-8"?>
<ax:ocx xmlns:ax="http://schemas.microsoft.com/office/2006/activeX" xmlns:r="http://schemas.openxmlformats.org/officeDocument/2006/relationships" ax:classid="{8BD21D50-EC42-11CE-9E0D-00AA006002F3}" ax:persistence="persistStreamInit" r:id="rId1"/>
</file>

<file path=xl/activeX/activeX17.xml><?xml version="1.0" encoding="utf-8"?>
<ax:ocx xmlns:ax="http://schemas.microsoft.com/office/2006/activeX" xmlns:r="http://schemas.openxmlformats.org/officeDocument/2006/relationships" ax:classid="{8BD21D50-EC42-11CE-9E0D-00AA006002F3}" ax:persistence="persistStreamInit" r:id="rId1"/>
</file>

<file path=xl/activeX/activeX18.xml><?xml version="1.0" encoding="utf-8"?>
<ax:ocx xmlns:ax="http://schemas.microsoft.com/office/2006/activeX" xmlns:r="http://schemas.openxmlformats.org/officeDocument/2006/relationships" ax:classid="{8BD21D50-EC42-11CE-9E0D-00AA006002F3}" ax:persistence="persistStreamInit" r:id="rId1"/>
</file>

<file path=xl/activeX/activeX19.xml><?xml version="1.0" encoding="utf-8"?>
<ax:ocx xmlns:ax="http://schemas.microsoft.com/office/2006/activeX" xmlns:r="http://schemas.openxmlformats.org/officeDocument/2006/relationships" ax:classid="{8BD21D50-EC42-11CE-9E0D-00AA006002F3}" ax:persistence="persistStreamInit" r:id="rId1"/>
</file>

<file path=xl/activeX/activeX20.xml><?xml version="1.0" encoding="utf-8"?>
<ax:ocx xmlns:ax="http://schemas.microsoft.com/office/2006/activeX" xmlns:r="http://schemas.openxmlformats.org/officeDocument/2006/relationships" ax:classid="{8BD21D50-EC42-11CE-9E0D-00AA006002F3}" ax:persistence="persistStreamInit" r:id="rId1"/>
</file>

<file path=xl/activeX/activeX21.xml><?xml version="1.0" encoding="utf-8"?>
<ax:ocx xmlns:ax="http://schemas.microsoft.com/office/2006/activeX" xmlns:r="http://schemas.openxmlformats.org/officeDocument/2006/relationships" ax:classid="{8BD21D50-EC42-11CE-9E0D-00AA006002F3}" ax:persistence="persistStreamInit" r:id="rId1"/>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18.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_rels/chart19.xml.rels><?xml version="1.0" encoding="UTF-8" standalone="yes"?>
<Relationships xmlns="http://schemas.openxmlformats.org/package/2006/relationships"><Relationship Id="rId2" Type="http://schemas.microsoft.com/office/2011/relationships/chartColorStyle" Target="colors19.xml"/><Relationship Id="rId1" Type="http://schemas.microsoft.com/office/2011/relationships/chartStyle" Target="style19.xml"/></Relationships>
</file>

<file path=xl/charts/_rels/chart20.xml.rels><?xml version="1.0" encoding="UTF-8" standalone="yes"?>
<Relationships xmlns="http://schemas.openxmlformats.org/package/2006/relationships"><Relationship Id="rId2" Type="http://schemas.microsoft.com/office/2011/relationships/chartColorStyle" Target="colors20.xml"/><Relationship Id="rId1" Type="http://schemas.microsoft.com/office/2011/relationships/chartStyle" Target="style20.xml"/></Relationships>
</file>

<file path=xl/charts/_rels/chart21.xml.rels><?xml version="1.0" encoding="UTF-8" standalone="yes"?>
<Relationships xmlns="http://schemas.openxmlformats.org/package/2006/relationships"><Relationship Id="rId2" Type="http://schemas.microsoft.com/office/2011/relationships/chartColorStyle" Target="colors21.xml"/><Relationship Id="rId1" Type="http://schemas.microsoft.com/office/2011/relationships/chartStyle" Target="style21.xml"/></Relationships>
</file>

<file path=xl/charts/_rels/chart22.xml.rels><?xml version="1.0" encoding="UTF-8" standalone="yes"?>
<Relationships xmlns="http://schemas.openxmlformats.org/package/2006/relationships"><Relationship Id="rId2" Type="http://schemas.microsoft.com/office/2011/relationships/chartColorStyle" Target="colors22.xml"/><Relationship Id="rId1" Type="http://schemas.microsoft.com/office/2011/relationships/chartStyle" Target="style22.xml"/></Relationships>
</file>

<file path=xl/charts/_rels/chart23.xml.rels><?xml version="1.0" encoding="UTF-8" standalone="yes"?>
<Relationships xmlns="http://schemas.openxmlformats.org/package/2006/relationships"><Relationship Id="rId2" Type="http://schemas.microsoft.com/office/2011/relationships/chartColorStyle" Target="colors23.xml"/><Relationship Id="rId1" Type="http://schemas.microsoft.com/office/2011/relationships/chartStyle" Target="style23.xml"/></Relationships>
</file>

<file path=xl/charts/_rels/chart24.xml.rels><?xml version="1.0" encoding="UTF-8" standalone="yes"?>
<Relationships xmlns="http://schemas.openxmlformats.org/package/2006/relationships"><Relationship Id="rId2" Type="http://schemas.microsoft.com/office/2011/relationships/chartColorStyle" Target="colors24.xml"/><Relationship Id="rId1" Type="http://schemas.microsoft.com/office/2011/relationships/chartStyle" Target="style24.xml"/></Relationships>
</file>

<file path=xl/charts/_rels/chart25.xml.rels><?xml version="1.0" encoding="UTF-8" standalone="yes"?>
<Relationships xmlns="http://schemas.openxmlformats.org/package/2006/relationships"><Relationship Id="rId2" Type="http://schemas.microsoft.com/office/2011/relationships/chartColorStyle" Target="colors25.xml"/><Relationship Id="rId1" Type="http://schemas.microsoft.com/office/2011/relationships/chartStyle" Target="style25.xml"/></Relationships>
</file>

<file path=xl/charts/_rels/chart26.xml.rels><?xml version="1.0" encoding="UTF-8" standalone="yes"?>
<Relationships xmlns="http://schemas.openxmlformats.org/package/2006/relationships"><Relationship Id="rId2" Type="http://schemas.microsoft.com/office/2011/relationships/chartColorStyle" Target="colors26.xml"/><Relationship Id="rId1" Type="http://schemas.microsoft.com/office/2011/relationships/chartStyle" Target="style26.xml"/></Relationships>
</file>

<file path=xl/charts/_rels/chart27.xml.rels><?xml version="1.0" encoding="UTF-8" standalone="yes"?>
<Relationships xmlns="http://schemas.openxmlformats.org/package/2006/relationships"><Relationship Id="rId2" Type="http://schemas.microsoft.com/office/2011/relationships/chartColorStyle" Target="colors27.xml"/><Relationship Id="rId1" Type="http://schemas.microsoft.com/office/2011/relationships/chartStyle" Target="style27.xml"/></Relationships>
</file>

<file path=xl/charts/_rels/chart28.xml.rels><?xml version="1.0" encoding="UTF-8" standalone="yes"?>
<Relationships xmlns="http://schemas.openxmlformats.org/package/2006/relationships"><Relationship Id="rId2" Type="http://schemas.microsoft.com/office/2011/relationships/chartColorStyle" Target="colors28.xml"/><Relationship Id="rId1" Type="http://schemas.microsoft.com/office/2011/relationships/chartStyle" Target="style28.xml"/></Relationships>
</file>

<file path=xl/charts/_rels/chart29.xml.rels><?xml version="1.0" encoding="UTF-8" standalone="yes"?>
<Relationships xmlns="http://schemas.openxmlformats.org/package/2006/relationships"><Relationship Id="rId2" Type="http://schemas.microsoft.com/office/2011/relationships/chartColorStyle" Target="colors29.xml"/><Relationship Id="rId1" Type="http://schemas.microsoft.com/office/2011/relationships/chartStyle" Target="style29.xml"/></Relationships>
</file>

<file path=xl/charts/_rels/chart30.xml.rels><?xml version="1.0" encoding="UTF-8" standalone="yes"?>
<Relationships xmlns="http://schemas.openxmlformats.org/package/2006/relationships"><Relationship Id="rId2" Type="http://schemas.microsoft.com/office/2011/relationships/chartColorStyle" Target="colors30.xml"/><Relationship Id="rId1" Type="http://schemas.microsoft.com/office/2011/relationships/chartStyle" Target="style30.xml"/></Relationships>
</file>

<file path=xl/charts/_rels/chart31.xml.rels><?xml version="1.0" encoding="UTF-8" standalone="yes"?>
<Relationships xmlns="http://schemas.openxmlformats.org/package/2006/relationships"><Relationship Id="rId2" Type="http://schemas.microsoft.com/office/2011/relationships/chartColorStyle" Target="colors31.xml"/><Relationship Id="rId1" Type="http://schemas.microsoft.com/office/2011/relationships/chartStyle" Target="style31.xml"/></Relationships>
</file>

<file path=xl/charts/_rels/chart32.xml.rels><?xml version="1.0" encoding="UTF-8" standalone="yes"?>
<Relationships xmlns="http://schemas.openxmlformats.org/package/2006/relationships"><Relationship Id="rId2" Type="http://schemas.microsoft.com/office/2011/relationships/chartColorStyle" Target="colors32.xml"/><Relationship Id="rId1" Type="http://schemas.microsoft.com/office/2011/relationships/chartStyle" Target="style32.xml"/></Relationships>
</file>

<file path=xl/charts/_rels/chart33.xml.rels><?xml version="1.0" encoding="UTF-8" standalone="yes"?>
<Relationships xmlns="http://schemas.openxmlformats.org/package/2006/relationships"><Relationship Id="rId2" Type="http://schemas.microsoft.com/office/2011/relationships/chartColorStyle" Target="colors33.xml"/><Relationship Id="rId1" Type="http://schemas.microsoft.com/office/2011/relationships/chartStyle" Target="style33.xml"/></Relationships>
</file>

<file path=xl/charts/_rels/chart34.xml.rels><?xml version="1.0" encoding="UTF-8" standalone="yes"?>
<Relationships xmlns="http://schemas.openxmlformats.org/package/2006/relationships"><Relationship Id="rId2" Type="http://schemas.microsoft.com/office/2011/relationships/chartColorStyle" Target="colors34.xml"/><Relationship Id="rId1" Type="http://schemas.microsoft.com/office/2011/relationships/chartStyle" Target="style34.xml"/></Relationships>
</file>

<file path=xl/charts/_rels/chart35.xml.rels><?xml version="1.0" encoding="UTF-8" standalone="yes"?>
<Relationships xmlns="http://schemas.openxmlformats.org/package/2006/relationships"><Relationship Id="rId2" Type="http://schemas.microsoft.com/office/2011/relationships/chartColorStyle" Target="colors35.xml"/><Relationship Id="rId1" Type="http://schemas.microsoft.com/office/2011/relationships/chartStyle" Target="style35.xml"/></Relationships>
</file>

<file path=xl/charts/_rels/chart36.xml.rels><?xml version="1.0" encoding="UTF-8" standalone="yes"?>
<Relationships xmlns="http://schemas.openxmlformats.org/package/2006/relationships"><Relationship Id="rId2" Type="http://schemas.microsoft.com/office/2011/relationships/chartColorStyle" Target="colors36.xml"/><Relationship Id="rId1" Type="http://schemas.microsoft.com/office/2011/relationships/chartStyle" Target="style36.xml"/></Relationships>
</file>

<file path=xl/charts/_rels/chart37.xml.rels><?xml version="1.0" encoding="UTF-8" standalone="yes"?>
<Relationships xmlns="http://schemas.openxmlformats.org/package/2006/relationships"><Relationship Id="rId2" Type="http://schemas.microsoft.com/office/2011/relationships/chartColorStyle" Target="colors37.xml"/><Relationship Id="rId1" Type="http://schemas.microsoft.com/office/2011/relationships/chartStyle" Target="style37.xml"/></Relationships>
</file>

<file path=xl/charts/_rels/chart38.xml.rels><?xml version="1.0" encoding="UTF-8" standalone="yes"?>
<Relationships xmlns="http://schemas.openxmlformats.org/package/2006/relationships"><Relationship Id="rId2" Type="http://schemas.microsoft.com/office/2011/relationships/chartColorStyle" Target="colors38.xml"/><Relationship Id="rId1" Type="http://schemas.microsoft.com/office/2011/relationships/chartStyle" Target="style38.xml"/></Relationships>
</file>

<file path=xl/charts/_rels/chart39.xml.rels><?xml version="1.0" encoding="UTF-8" standalone="yes"?>
<Relationships xmlns="http://schemas.openxmlformats.org/package/2006/relationships"><Relationship Id="rId2" Type="http://schemas.microsoft.com/office/2011/relationships/chartColorStyle" Target="colors39.xml"/><Relationship Id="rId1" Type="http://schemas.microsoft.com/office/2011/relationships/chartStyle" Target="style39.xml"/></Relationships>
</file>

<file path=xl/charts/_rels/chart40.xml.rels><?xml version="1.0" encoding="UTF-8" standalone="yes"?>
<Relationships xmlns="http://schemas.openxmlformats.org/package/2006/relationships"><Relationship Id="rId2" Type="http://schemas.microsoft.com/office/2011/relationships/chartColorStyle" Target="colors40.xml"/><Relationship Id="rId1" Type="http://schemas.microsoft.com/office/2011/relationships/chartStyle" Target="style40.xml"/></Relationships>
</file>

<file path=xl/charts/_rels/chart41.xml.rels><?xml version="1.0" encoding="UTF-8" standalone="yes"?>
<Relationships xmlns="http://schemas.openxmlformats.org/package/2006/relationships"><Relationship Id="rId2" Type="http://schemas.microsoft.com/office/2011/relationships/chartColorStyle" Target="colors41.xml"/><Relationship Id="rId1" Type="http://schemas.microsoft.com/office/2011/relationships/chartStyle" Target="style41.xml"/></Relationships>
</file>

<file path=xl/charts/_rels/chart42.xml.rels><?xml version="1.0" encoding="UTF-8" standalone="yes"?>
<Relationships xmlns="http://schemas.openxmlformats.org/package/2006/relationships"><Relationship Id="rId2" Type="http://schemas.microsoft.com/office/2011/relationships/chartColorStyle" Target="colors42.xml"/><Relationship Id="rId1" Type="http://schemas.microsoft.com/office/2011/relationships/chartStyle" Target="style42.xml"/></Relationships>
</file>

<file path=xl/charts/_rels/chart43.xml.rels><?xml version="1.0" encoding="UTF-8" standalone="yes"?>
<Relationships xmlns="http://schemas.openxmlformats.org/package/2006/relationships"><Relationship Id="rId2" Type="http://schemas.microsoft.com/office/2011/relationships/chartColorStyle" Target="colors43.xml"/><Relationship Id="rId1" Type="http://schemas.microsoft.com/office/2011/relationships/chartStyle" Target="style43.xml"/></Relationships>
</file>

<file path=xl/charts/_rels/chart44.xml.rels><?xml version="1.0" encoding="UTF-8" standalone="yes"?>
<Relationships xmlns="http://schemas.openxmlformats.org/package/2006/relationships"><Relationship Id="rId2" Type="http://schemas.microsoft.com/office/2011/relationships/chartColorStyle" Target="colors44.xml"/><Relationship Id="rId1" Type="http://schemas.microsoft.com/office/2011/relationships/chartStyle" Target="style44.xml"/></Relationships>
</file>

<file path=xl/charts/_rels/chart45.xml.rels><?xml version="1.0" encoding="UTF-8" standalone="yes"?>
<Relationships xmlns="http://schemas.openxmlformats.org/package/2006/relationships"><Relationship Id="rId2" Type="http://schemas.microsoft.com/office/2011/relationships/chartColorStyle" Target="colors45.xml"/><Relationship Id="rId1" Type="http://schemas.microsoft.com/office/2011/relationships/chartStyle" Target="style4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r>
              <a:rPr lang="pt-BR"/>
              <a:t>Pontuação</a:t>
            </a:r>
            <a:r>
              <a:rPr lang="pt-BR" baseline="0"/>
              <a:t> Basilar+Complementar</a:t>
            </a:r>
            <a:endParaRPr lang="pt-B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pt-BR"/>
        </a:p>
      </c:txPr>
    </c:title>
    <c:autoTitleDeleted val="0"/>
    <c:plotArea>
      <c:layout/>
      <c:scatterChart>
        <c:scatterStyle val="smoothMarker"/>
        <c:varyColors val="0"/>
        <c:ser>
          <c:idx val="0"/>
          <c:order val="0"/>
          <c:tx>
            <c:v>Basilar</c:v>
          </c:tx>
          <c:spPr>
            <a:ln w="19050" cap="rnd">
              <a:solidFill>
                <a:schemeClr val="accent1"/>
              </a:solidFill>
              <a:round/>
            </a:ln>
            <a:effectLst/>
          </c:spPr>
          <c:marker>
            <c:symbol val="none"/>
          </c:marker>
          <c:xVal>
            <c:numRef>
              <c:f>'Distribuição de Pontos'!$AA$2:$AA$20</c:f>
              <c:numCache>
                <c:formatCode>General</c:formatCode>
                <c:ptCount val="19"/>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numCache>
            </c:numRef>
          </c:xVal>
          <c:yVal>
            <c:numRef>
              <c:f>'Distribuição de Pontos'!$AC$2:$AC$20</c:f>
              <c:numCache>
                <c:formatCode>0.00</c:formatCode>
                <c:ptCount val="19"/>
                <c:pt idx="0" formatCode="General">
                  <c:v>0</c:v>
                </c:pt>
                <c:pt idx="1">
                  <c:v>1.6666666666666667</c:v>
                </c:pt>
                <c:pt idx="2">
                  <c:v>3.3333333333333335</c:v>
                </c:pt>
                <c:pt idx="3">
                  <c:v>5</c:v>
                </c:pt>
                <c:pt idx="4">
                  <c:v>6.666666666666667</c:v>
                </c:pt>
                <c:pt idx="5">
                  <c:v>8.3333333333333339</c:v>
                </c:pt>
                <c:pt idx="6">
                  <c:v>10</c:v>
                </c:pt>
                <c:pt idx="7">
                  <c:v>11.666666666666668</c:v>
                </c:pt>
                <c:pt idx="8">
                  <c:v>13.333333333333334</c:v>
                </c:pt>
                <c:pt idx="9">
                  <c:v>15</c:v>
                </c:pt>
                <c:pt idx="10">
                  <c:v>16.666666666666668</c:v>
                </c:pt>
                <c:pt idx="11">
                  <c:v>18.333333333333336</c:v>
                </c:pt>
                <c:pt idx="12">
                  <c:v>20</c:v>
                </c:pt>
                <c:pt idx="13">
                  <c:v>21.666666666666668</c:v>
                </c:pt>
                <c:pt idx="14">
                  <c:v>23.333333333333336</c:v>
                </c:pt>
                <c:pt idx="15">
                  <c:v>25</c:v>
                </c:pt>
                <c:pt idx="16">
                  <c:v>26.666666666666668</c:v>
                </c:pt>
                <c:pt idx="17">
                  <c:v>28.333333333333336</c:v>
                </c:pt>
                <c:pt idx="18">
                  <c:v>30</c:v>
                </c:pt>
              </c:numCache>
            </c:numRef>
          </c:yVal>
          <c:smooth val="1"/>
          <c:extLst>
            <c:ext xmlns:c16="http://schemas.microsoft.com/office/drawing/2014/chart" uri="{C3380CC4-5D6E-409C-BE32-E72D297353CC}">
              <c16:uniqueId val="{00000000-946B-44AB-ACCE-4EE8E1B44BAC}"/>
            </c:ext>
          </c:extLst>
        </c:ser>
        <c:ser>
          <c:idx val="1"/>
          <c:order val="1"/>
          <c:tx>
            <c:v>Complementar</c:v>
          </c:tx>
          <c:spPr>
            <a:ln w="19050" cap="rnd">
              <a:solidFill>
                <a:schemeClr val="accent2"/>
              </a:solidFill>
              <a:round/>
            </a:ln>
            <a:effectLst/>
          </c:spPr>
          <c:marker>
            <c:symbol val="none"/>
          </c:marker>
          <c:xVal>
            <c:numRef>
              <c:f>'Distribuição de Pontos'!$AA$21:$AA$68</c:f>
              <c:numCache>
                <c:formatCode>General</c:formatCode>
                <c:ptCount val="48"/>
                <c:pt idx="0">
                  <c:v>18</c:v>
                </c:pt>
                <c:pt idx="1">
                  <c:v>19</c:v>
                </c:pt>
                <c:pt idx="2">
                  <c:v>20</c:v>
                </c:pt>
                <c:pt idx="3">
                  <c:v>21</c:v>
                </c:pt>
                <c:pt idx="4">
                  <c:v>22</c:v>
                </c:pt>
                <c:pt idx="5">
                  <c:v>23</c:v>
                </c:pt>
                <c:pt idx="6">
                  <c:v>24</c:v>
                </c:pt>
                <c:pt idx="7">
                  <c:v>25</c:v>
                </c:pt>
                <c:pt idx="8">
                  <c:v>26</c:v>
                </c:pt>
                <c:pt idx="9">
                  <c:v>27</c:v>
                </c:pt>
                <c:pt idx="10">
                  <c:v>28</c:v>
                </c:pt>
                <c:pt idx="11">
                  <c:v>29</c:v>
                </c:pt>
                <c:pt idx="12">
                  <c:v>30</c:v>
                </c:pt>
                <c:pt idx="13">
                  <c:v>31</c:v>
                </c:pt>
                <c:pt idx="14">
                  <c:v>32</c:v>
                </c:pt>
                <c:pt idx="15">
                  <c:v>33</c:v>
                </c:pt>
                <c:pt idx="16">
                  <c:v>34</c:v>
                </c:pt>
                <c:pt idx="17">
                  <c:v>35</c:v>
                </c:pt>
                <c:pt idx="18">
                  <c:v>36</c:v>
                </c:pt>
                <c:pt idx="19">
                  <c:v>37</c:v>
                </c:pt>
                <c:pt idx="20">
                  <c:v>38</c:v>
                </c:pt>
                <c:pt idx="21">
                  <c:v>39</c:v>
                </c:pt>
                <c:pt idx="22">
                  <c:v>40</c:v>
                </c:pt>
                <c:pt idx="23">
                  <c:v>41</c:v>
                </c:pt>
                <c:pt idx="24">
                  <c:v>42</c:v>
                </c:pt>
                <c:pt idx="25">
                  <c:v>43</c:v>
                </c:pt>
                <c:pt idx="26">
                  <c:v>44</c:v>
                </c:pt>
                <c:pt idx="27">
                  <c:v>45</c:v>
                </c:pt>
                <c:pt idx="28">
                  <c:v>46</c:v>
                </c:pt>
                <c:pt idx="29">
                  <c:v>47</c:v>
                </c:pt>
                <c:pt idx="30">
                  <c:v>48</c:v>
                </c:pt>
                <c:pt idx="31">
                  <c:v>49</c:v>
                </c:pt>
                <c:pt idx="32">
                  <c:v>50</c:v>
                </c:pt>
                <c:pt idx="33">
                  <c:v>51</c:v>
                </c:pt>
                <c:pt idx="34">
                  <c:v>52</c:v>
                </c:pt>
                <c:pt idx="35">
                  <c:v>53</c:v>
                </c:pt>
                <c:pt idx="36">
                  <c:v>54</c:v>
                </c:pt>
                <c:pt idx="37">
                  <c:v>55</c:v>
                </c:pt>
                <c:pt idx="38">
                  <c:v>56</c:v>
                </c:pt>
                <c:pt idx="39">
                  <c:v>57</c:v>
                </c:pt>
                <c:pt idx="40">
                  <c:v>58</c:v>
                </c:pt>
                <c:pt idx="41">
                  <c:v>58</c:v>
                </c:pt>
                <c:pt idx="42">
                  <c:v>58</c:v>
                </c:pt>
                <c:pt idx="43">
                  <c:v>58</c:v>
                </c:pt>
                <c:pt idx="44">
                  <c:v>58</c:v>
                </c:pt>
                <c:pt idx="45">
                  <c:v>58</c:v>
                </c:pt>
                <c:pt idx="46">
                  <c:v>58</c:v>
                </c:pt>
                <c:pt idx="47">
                  <c:v>58</c:v>
                </c:pt>
              </c:numCache>
            </c:numRef>
          </c:xVal>
          <c:yVal>
            <c:numRef>
              <c:f>'Distribuição de Pontos'!$AC$21:$AC$68</c:f>
              <c:numCache>
                <c:formatCode>0.00</c:formatCode>
                <c:ptCount val="48"/>
                <c:pt idx="0">
                  <c:v>30</c:v>
                </c:pt>
                <c:pt idx="1">
                  <c:v>31.351351351351351</c:v>
                </c:pt>
                <c:pt idx="2">
                  <c:v>32.702702702702702</c:v>
                </c:pt>
                <c:pt idx="3">
                  <c:v>34.054054054054056</c:v>
                </c:pt>
                <c:pt idx="4">
                  <c:v>35.405405405405403</c:v>
                </c:pt>
                <c:pt idx="5">
                  <c:v>36.756756756756758</c:v>
                </c:pt>
                <c:pt idx="6">
                  <c:v>38.108108108108112</c:v>
                </c:pt>
                <c:pt idx="7">
                  <c:v>39.45945945945946</c:v>
                </c:pt>
                <c:pt idx="8">
                  <c:v>40.810810810810807</c:v>
                </c:pt>
                <c:pt idx="9">
                  <c:v>42.162162162162161</c:v>
                </c:pt>
                <c:pt idx="10">
                  <c:v>43.513513513513516</c:v>
                </c:pt>
                <c:pt idx="11">
                  <c:v>44.864864864864863</c:v>
                </c:pt>
                <c:pt idx="12">
                  <c:v>46.216216216216218</c:v>
                </c:pt>
                <c:pt idx="13">
                  <c:v>47.567567567567565</c:v>
                </c:pt>
                <c:pt idx="14">
                  <c:v>48.918918918918919</c:v>
                </c:pt>
                <c:pt idx="15">
                  <c:v>50.270270270270274</c:v>
                </c:pt>
                <c:pt idx="16">
                  <c:v>51.621621621621621</c:v>
                </c:pt>
                <c:pt idx="17">
                  <c:v>52.972972972972968</c:v>
                </c:pt>
                <c:pt idx="18">
                  <c:v>54.324324324324323</c:v>
                </c:pt>
                <c:pt idx="19">
                  <c:v>55.675675675675677</c:v>
                </c:pt>
                <c:pt idx="20">
                  <c:v>57.027027027027025</c:v>
                </c:pt>
                <c:pt idx="21">
                  <c:v>58.378378378378379</c:v>
                </c:pt>
                <c:pt idx="22">
                  <c:v>59.729729729729726</c:v>
                </c:pt>
                <c:pt idx="23">
                  <c:v>61.081081081081081</c:v>
                </c:pt>
                <c:pt idx="24">
                  <c:v>62.432432432432435</c:v>
                </c:pt>
                <c:pt idx="25">
                  <c:v>63.783783783783782</c:v>
                </c:pt>
                <c:pt idx="26">
                  <c:v>65.13513513513513</c:v>
                </c:pt>
                <c:pt idx="27">
                  <c:v>66.486486486486484</c:v>
                </c:pt>
                <c:pt idx="28">
                  <c:v>67.837837837837839</c:v>
                </c:pt>
                <c:pt idx="29">
                  <c:v>69.189189189189193</c:v>
                </c:pt>
                <c:pt idx="30">
                  <c:v>70.540540540540547</c:v>
                </c:pt>
                <c:pt idx="31">
                  <c:v>71.891891891891888</c:v>
                </c:pt>
                <c:pt idx="32">
                  <c:v>73.243243243243242</c:v>
                </c:pt>
                <c:pt idx="33">
                  <c:v>74.594594594594597</c:v>
                </c:pt>
                <c:pt idx="34">
                  <c:v>75.945945945945937</c:v>
                </c:pt>
                <c:pt idx="35">
                  <c:v>77.297297297297291</c:v>
                </c:pt>
                <c:pt idx="36">
                  <c:v>78.648648648648646</c:v>
                </c:pt>
                <c:pt idx="37">
                  <c:v>80</c:v>
                </c:pt>
                <c:pt idx="38">
                  <c:v>81.351351351351354</c:v>
                </c:pt>
                <c:pt idx="39">
                  <c:v>82.702702702702709</c:v>
                </c:pt>
                <c:pt idx="40">
                  <c:v>84.054054054054049</c:v>
                </c:pt>
                <c:pt idx="41">
                  <c:v>84.054054054054049</c:v>
                </c:pt>
                <c:pt idx="42">
                  <c:v>84.054054054054049</c:v>
                </c:pt>
                <c:pt idx="43">
                  <c:v>84.054054054054049</c:v>
                </c:pt>
                <c:pt idx="44">
                  <c:v>84.054054054054049</c:v>
                </c:pt>
                <c:pt idx="45">
                  <c:v>84.054054054054049</c:v>
                </c:pt>
                <c:pt idx="46">
                  <c:v>84.054054054054049</c:v>
                </c:pt>
                <c:pt idx="47">
                  <c:v>84.054054054054049</c:v>
                </c:pt>
              </c:numCache>
            </c:numRef>
          </c:yVal>
          <c:smooth val="1"/>
          <c:extLst>
            <c:ext xmlns:c16="http://schemas.microsoft.com/office/drawing/2014/chart" uri="{C3380CC4-5D6E-409C-BE32-E72D297353CC}">
              <c16:uniqueId val="{00000001-946B-44AB-ACCE-4EE8E1B44BAC}"/>
            </c:ext>
          </c:extLst>
        </c:ser>
        <c:ser>
          <c:idx val="3"/>
          <c:order val="2"/>
          <c:tx>
            <c:v>Nota de corte</c:v>
          </c:tx>
          <c:spPr>
            <a:ln w="19050" cap="rnd">
              <a:solidFill>
                <a:srgbClr val="FF0000"/>
              </a:solidFill>
              <a:round/>
            </a:ln>
            <a:effectLst/>
          </c:spPr>
          <c:marker>
            <c:symbol val="none"/>
          </c:marker>
          <c:dPt>
            <c:idx val="1"/>
            <c:marker>
              <c:symbol val="none"/>
            </c:marker>
            <c:bubble3D val="0"/>
            <c:spPr>
              <a:ln w="19050" cap="rnd">
                <a:solidFill>
                  <a:srgbClr val="FF0000"/>
                </a:solidFill>
                <a:round/>
              </a:ln>
              <a:effectLst/>
            </c:spPr>
            <c:extLst>
              <c:ext xmlns:c16="http://schemas.microsoft.com/office/drawing/2014/chart" uri="{C3380CC4-5D6E-409C-BE32-E72D297353CC}">
                <c16:uniqueId val="{00000003-946B-44AB-ACCE-4EE8E1B44BAC}"/>
              </c:ext>
            </c:extLst>
          </c:dPt>
          <c:xVal>
            <c:numRef>
              <c:f>'Distribuição de Pontos'!$S$4:$T$4</c:f>
              <c:numCache>
                <c:formatCode>General</c:formatCode>
                <c:ptCount val="2"/>
                <c:pt idx="0">
                  <c:v>0</c:v>
                </c:pt>
                <c:pt idx="1">
                  <c:v>55</c:v>
                </c:pt>
              </c:numCache>
            </c:numRef>
          </c:xVal>
          <c:yVal>
            <c:numRef>
              <c:f>'Distribuição de Pontos'!$S$5:$T$5</c:f>
              <c:numCache>
                <c:formatCode>0.00</c:formatCode>
                <c:ptCount val="2"/>
                <c:pt idx="0">
                  <c:v>56</c:v>
                </c:pt>
                <c:pt idx="1">
                  <c:v>56</c:v>
                </c:pt>
              </c:numCache>
            </c:numRef>
          </c:yVal>
          <c:smooth val="1"/>
          <c:extLst>
            <c:ext xmlns:c16="http://schemas.microsoft.com/office/drawing/2014/chart" uri="{C3380CC4-5D6E-409C-BE32-E72D297353CC}">
              <c16:uniqueId val="{00000004-946B-44AB-ACCE-4EE8E1B44BAC}"/>
            </c:ext>
          </c:extLst>
        </c:ser>
        <c:dLbls>
          <c:showLegendKey val="0"/>
          <c:showVal val="0"/>
          <c:showCatName val="0"/>
          <c:showSerName val="0"/>
          <c:showPercent val="0"/>
          <c:showBubbleSize val="0"/>
        </c:dLbls>
        <c:axId val="540127151"/>
        <c:axId val="540126191"/>
      </c:scatterChart>
      <c:valAx>
        <c:axId val="540127151"/>
        <c:scaling>
          <c:orientation val="minMax"/>
          <c:max val="58"/>
          <c:min val="0"/>
        </c:scaling>
        <c:delete val="0"/>
        <c:axPos val="b"/>
        <c:majorGridlines>
          <c:spPr>
            <a:ln w="1270" cap="flat" cmpd="sng" algn="ctr">
              <a:solidFill>
                <a:schemeClr val="bg1">
                  <a:lumMod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r>
                  <a:rPr lang="pt-BR"/>
                  <a:t>Requisitos Atendidos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pt-BR"/>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pt-BR"/>
          </a:p>
        </c:txPr>
        <c:crossAx val="540126191"/>
        <c:crosses val="autoZero"/>
        <c:crossBetween val="midCat"/>
        <c:majorUnit val="4"/>
        <c:minorUnit val="1"/>
      </c:valAx>
      <c:valAx>
        <c:axId val="540126191"/>
        <c:scaling>
          <c:orientation val="minMax"/>
          <c:max val="80"/>
          <c:min val="0"/>
        </c:scaling>
        <c:delete val="0"/>
        <c:axPos val="l"/>
        <c:majorGridlines>
          <c:spPr>
            <a:ln w="1270" cap="flat" cmpd="sng" algn="ctr">
              <a:solidFill>
                <a:schemeClr val="bg1">
                  <a:lumMod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r>
                  <a:rPr lang="pt-BR"/>
                  <a:t>Pontuação</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pt-BR"/>
            </a:p>
          </c:txPr>
        </c:title>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pt-BR"/>
          </a:p>
        </c:txPr>
        <c:crossAx val="540127151"/>
        <c:crosses val="autoZero"/>
        <c:crossBetween val="midCat"/>
        <c:majorUnit val="5"/>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pt-BR"/>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a:latin typeface="Arial" panose="020B0604020202020204" pitchFamily="34" charset="0"/>
          <a:cs typeface="Arial" panose="020B0604020202020204" pitchFamily="34" charset="0"/>
        </a:defRPr>
      </a:pPr>
      <a:endParaRPr lang="pt-BR"/>
    </a:p>
  </c:txPr>
  <c:printSettings>
    <c:headerFooter/>
    <c:pageMargins b="0.78740157499999996" l="0.511811024" r="0.511811024" t="0.78740157499999996" header="0.31496062000000002" footer="0.3149606200000000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r>
              <a:rPr lang="en-US">
                <a:latin typeface="Arial" panose="020B0604020202020204" pitchFamily="34" charset="0"/>
                <a:cs typeface="Arial" panose="020B0604020202020204" pitchFamily="34" charset="0"/>
              </a:rPr>
              <a:t>Pontuação Adicionalidades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pt-BR"/>
        </a:p>
      </c:txPr>
    </c:title>
    <c:autoTitleDeleted val="0"/>
    <c:plotArea>
      <c:layout/>
      <c:scatterChart>
        <c:scatterStyle val="smoothMarker"/>
        <c:varyColors val="0"/>
        <c:ser>
          <c:idx val="2"/>
          <c:order val="0"/>
          <c:tx>
            <c:v>Adicionalidade</c:v>
          </c:tx>
          <c:spPr>
            <a:ln w="19050" cap="rnd">
              <a:solidFill>
                <a:schemeClr val="accent3"/>
              </a:solidFill>
              <a:round/>
            </a:ln>
            <a:effectLst/>
          </c:spPr>
          <c:marker>
            <c:symbol val="none"/>
          </c:marker>
          <c:xVal>
            <c:numRef>
              <c:f>'Distribuição de Pontos'!$AB$69:$AB$91</c:f>
              <c:numCache>
                <c:formatCode>General</c:formatCode>
                <c:ptCount val="23"/>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13</c:v>
                </c:pt>
                <c:pt idx="15">
                  <c:v>13</c:v>
                </c:pt>
                <c:pt idx="16">
                  <c:v>13</c:v>
                </c:pt>
                <c:pt idx="17">
                  <c:v>13</c:v>
                </c:pt>
                <c:pt idx="18">
                  <c:v>13</c:v>
                </c:pt>
                <c:pt idx="19">
                  <c:v>13</c:v>
                </c:pt>
                <c:pt idx="20">
                  <c:v>13</c:v>
                </c:pt>
                <c:pt idx="21">
                  <c:v>13</c:v>
                </c:pt>
                <c:pt idx="22">
                  <c:v>13</c:v>
                </c:pt>
              </c:numCache>
            </c:numRef>
          </c:xVal>
          <c:yVal>
            <c:numRef>
              <c:f>'Distribuição de Pontos'!$AD$69:$AD$91</c:f>
              <c:numCache>
                <c:formatCode>0.00</c:formatCode>
                <c:ptCount val="23"/>
                <c:pt idx="0" formatCode="General">
                  <c:v>0</c:v>
                </c:pt>
                <c:pt idx="1">
                  <c:v>5.1172882109982538</c:v>
                </c:pt>
                <c:pt idx="2">
                  <c:v>8.3894776354228835</c:v>
                </c:pt>
                <c:pt idx="3">
                  <c:v>10.987342960145879</c:v>
                </c:pt>
                <c:pt idx="4">
                  <c:v>13.049847103403055</c:v>
                </c:pt>
                <c:pt idx="5">
                  <c:v>14.687315874578328</c:v>
                </c:pt>
                <c:pt idx="6">
                  <c:v>15.987339433483697</c:v>
                </c:pt>
                <c:pt idx="7">
                  <c:v>17.019457592595796</c:v>
                </c:pt>
                <c:pt idx="8">
                  <c:v>17.838879584660244</c:v>
                </c:pt>
                <c:pt idx="9">
                  <c:v>18.489437270474536</c:v>
                </c:pt>
                <c:pt idx="10">
                  <c:v>19.005929757460112</c:v>
                </c:pt>
                <c:pt idx="11">
                  <c:v>19.415984845470703</c:v>
                </c:pt>
                <c:pt idx="12">
                  <c:v>19.741536870795848</c:v>
                </c:pt>
                <c:pt idx="13">
                  <c:v>20</c:v>
                </c:pt>
                <c:pt idx="14">
                  <c:v>20</c:v>
                </c:pt>
                <c:pt idx="15">
                  <c:v>20</c:v>
                </c:pt>
                <c:pt idx="16">
                  <c:v>20</c:v>
                </c:pt>
                <c:pt idx="17">
                  <c:v>20</c:v>
                </c:pt>
                <c:pt idx="18">
                  <c:v>20</c:v>
                </c:pt>
                <c:pt idx="19">
                  <c:v>20</c:v>
                </c:pt>
                <c:pt idx="20">
                  <c:v>20</c:v>
                </c:pt>
                <c:pt idx="21">
                  <c:v>20</c:v>
                </c:pt>
                <c:pt idx="22">
                  <c:v>20</c:v>
                </c:pt>
              </c:numCache>
            </c:numRef>
          </c:yVal>
          <c:smooth val="1"/>
          <c:extLst>
            <c:ext xmlns:c16="http://schemas.microsoft.com/office/drawing/2014/chart" uri="{C3380CC4-5D6E-409C-BE32-E72D297353CC}">
              <c16:uniqueId val="{00000000-6E3B-4A0B-AD60-D0DA0B31FA2A}"/>
            </c:ext>
          </c:extLst>
        </c:ser>
        <c:ser>
          <c:idx val="0"/>
          <c:order val="1"/>
          <c:tx>
            <c:v>Nota de Corte</c:v>
          </c:tx>
          <c:spPr>
            <a:ln w="19050" cap="rnd">
              <a:solidFill>
                <a:srgbClr val="FF0000"/>
              </a:solidFill>
              <a:round/>
            </a:ln>
            <a:effectLst/>
          </c:spPr>
          <c:marker>
            <c:symbol val="none"/>
          </c:marker>
          <c:xVal>
            <c:numRef>
              <c:f>'Distribuição de Pontos'!$V$4:$W$4</c:f>
              <c:numCache>
                <c:formatCode>General</c:formatCode>
                <c:ptCount val="2"/>
                <c:pt idx="0">
                  <c:v>0</c:v>
                </c:pt>
                <c:pt idx="1">
                  <c:v>13</c:v>
                </c:pt>
              </c:numCache>
            </c:numRef>
          </c:xVal>
          <c:yVal>
            <c:numRef>
              <c:f>'Distribuição de Pontos'!$V$5:$W$5</c:f>
              <c:numCache>
                <c:formatCode>General</c:formatCode>
                <c:ptCount val="2"/>
                <c:pt idx="0">
                  <c:v>18</c:v>
                </c:pt>
                <c:pt idx="1">
                  <c:v>18</c:v>
                </c:pt>
              </c:numCache>
            </c:numRef>
          </c:yVal>
          <c:smooth val="1"/>
          <c:extLst>
            <c:ext xmlns:c16="http://schemas.microsoft.com/office/drawing/2014/chart" uri="{C3380CC4-5D6E-409C-BE32-E72D297353CC}">
              <c16:uniqueId val="{00000001-6E3B-4A0B-AD60-D0DA0B31FA2A}"/>
            </c:ext>
          </c:extLst>
        </c:ser>
        <c:dLbls>
          <c:showLegendKey val="0"/>
          <c:showVal val="0"/>
          <c:showCatName val="0"/>
          <c:showSerName val="0"/>
          <c:showPercent val="0"/>
          <c:showBubbleSize val="0"/>
        </c:dLbls>
        <c:axId val="540127151"/>
        <c:axId val="540126191"/>
      </c:scatterChart>
      <c:valAx>
        <c:axId val="540127151"/>
        <c:scaling>
          <c:orientation val="minMax"/>
          <c:max val="13"/>
          <c:min val="0"/>
        </c:scaling>
        <c:delete val="0"/>
        <c:axPos val="b"/>
        <c:majorGridlines>
          <c:spPr>
            <a:ln w="1270" cap="flat" cmpd="sng" algn="ctr">
              <a:solidFill>
                <a:schemeClr val="bg1">
                  <a:lumMod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r>
                  <a:rPr lang="en-US">
                    <a:latin typeface="Arial" panose="020B0604020202020204" pitchFamily="34" charset="0"/>
                    <a:cs typeface="Arial" panose="020B0604020202020204" pitchFamily="34" charset="0"/>
                  </a:rPr>
                  <a:t>Requisitos Atendidos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pt-BR"/>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6191"/>
        <c:crosses val="autoZero"/>
        <c:crossBetween val="midCat"/>
        <c:majorUnit val="2"/>
        <c:minorUnit val="1"/>
      </c:valAx>
      <c:valAx>
        <c:axId val="540126191"/>
        <c:scaling>
          <c:orientation val="minMax"/>
          <c:max val="20"/>
          <c:min val="0"/>
        </c:scaling>
        <c:delete val="0"/>
        <c:axPos val="l"/>
        <c:majorGridlines>
          <c:spPr>
            <a:ln w="1270" cap="flat" cmpd="sng" algn="ctr">
              <a:solidFill>
                <a:schemeClr val="bg1">
                  <a:lumMod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r>
                  <a:rPr lang="en-US">
                    <a:latin typeface="Arial" panose="020B0604020202020204" pitchFamily="34" charset="0"/>
                    <a:cs typeface="Arial" panose="020B0604020202020204" pitchFamily="34" charset="0"/>
                  </a:rPr>
                  <a:t>Pontuação</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pt-BR"/>
            </a:p>
          </c:txPr>
        </c:title>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7151"/>
        <c:crosses val="autoZero"/>
        <c:crossBetween val="midCat"/>
        <c:majorUnit val="2"/>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pt-BR"/>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pt-BR" sz="1400" b="0" i="0" u="none" strike="noStrike" kern="1200" spc="0" baseline="0">
                <a:solidFill>
                  <a:sysClr val="windowText" lastClr="000000">
                    <a:lumMod val="65000"/>
                    <a:lumOff val="35000"/>
                  </a:sysClr>
                </a:solidFill>
                <a:latin typeface="Arial" panose="020B0604020202020204" pitchFamily="34" charset="0"/>
                <a:cs typeface="Arial" panose="020B0604020202020204" pitchFamily="34" charset="0"/>
              </a:rPr>
              <a:t>Pontuação Basilar+Complementar</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pt-BR"/>
        </a:p>
      </c:txPr>
    </c:title>
    <c:autoTitleDeleted val="0"/>
    <c:plotArea>
      <c:layout/>
      <c:scatterChart>
        <c:scatterStyle val="smoothMarker"/>
        <c:varyColors val="0"/>
        <c:ser>
          <c:idx val="0"/>
          <c:order val="0"/>
          <c:tx>
            <c:v>Basilar</c:v>
          </c:tx>
          <c:spPr>
            <a:ln w="19050" cap="rnd">
              <a:solidFill>
                <a:schemeClr val="accent1"/>
              </a:solidFill>
              <a:round/>
            </a:ln>
            <a:effectLst/>
          </c:spPr>
          <c:marker>
            <c:symbol val="none"/>
          </c:marker>
          <c:xVal>
            <c:numRef>
              <c:f>'Distribuição de Pontos'!$AE$2:$AE$40</c:f>
              <c:numCache>
                <c:formatCode>General</c:formatCode>
                <c:ptCount val="39"/>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37</c:v>
                </c:pt>
              </c:numCache>
            </c:numRef>
          </c:xVal>
          <c:yVal>
            <c:numRef>
              <c:f>'Distribuição de Pontos'!$AG$2:$AG$40</c:f>
              <c:numCache>
                <c:formatCode>0.00</c:formatCode>
                <c:ptCount val="39"/>
                <c:pt idx="0" formatCode="General">
                  <c:v>0</c:v>
                </c:pt>
                <c:pt idx="1">
                  <c:v>1.0810810810810811</c:v>
                </c:pt>
                <c:pt idx="2">
                  <c:v>2.1621621621621623</c:v>
                </c:pt>
                <c:pt idx="3">
                  <c:v>3.2432432432432434</c:v>
                </c:pt>
                <c:pt idx="4">
                  <c:v>4.3243243243243246</c:v>
                </c:pt>
                <c:pt idx="5">
                  <c:v>5.4054054054054053</c:v>
                </c:pt>
                <c:pt idx="6">
                  <c:v>6.4864864864864868</c:v>
                </c:pt>
                <c:pt idx="7">
                  <c:v>7.5675675675675684</c:v>
                </c:pt>
                <c:pt idx="8">
                  <c:v>8.6486486486486491</c:v>
                </c:pt>
                <c:pt idx="9">
                  <c:v>9.7297297297297298</c:v>
                </c:pt>
                <c:pt idx="10">
                  <c:v>10.810810810810811</c:v>
                </c:pt>
                <c:pt idx="11">
                  <c:v>11.891891891891893</c:v>
                </c:pt>
                <c:pt idx="12">
                  <c:v>12.972972972972974</c:v>
                </c:pt>
                <c:pt idx="13">
                  <c:v>14.054054054054054</c:v>
                </c:pt>
                <c:pt idx="14">
                  <c:v>15.135135135135137</c:v>
                </c:pt>
                <c:pt idx="15">
                  <c:v>16.216216216216218</c:v>
                </c:pt>
                <c:pt idx="16">
                  <c:v>17.297297297297298</c:v>
                </c:pt>
                <c:pt idx="17">
                  <c:v>18.378378378378379</c:v>
                </c:pt>
                <c:pt idx="18">
                  <c:v>19.45945945945946</c:v>
                </c:pt>
                <c:pt idx="19">
                  <c:v>20.54054054054054</c:v>
                </c:pt>
                <c:pt idx="20">
                  <c:v>21.621621621621621</c:v>
                </c:pt>
                <c:pt idx="21">
                  <c:v>22.702702702702705</c:v>
                </c:pt>
                <c:pt idx="22">
                  <c:v>23.783783783783786</c:v>
                </c:pt>
                <c:pt idx="23">
                  <c:v>24.864864864864867</c:v>
                </c:pt>
                <c:pt idx="24">
                  <c:v>25.945945945945947</c:v>
                </c:pt>
                <c:pt idx="25">
                  <c:v>27.027027027027028</c:v>
                </c:pt>
                <c:pt idx="26">
                  <c:v>28.108108108108109</c:v>
                </c:pt>
                <c:pt idx="27">
                  <c:v>29.189189189189189</c:v>
                </c:pt>
                <c:pt idx="28">
                  <c:v>30.270270270270274</c:v>
                </c:pt>
                <c:pt idx="29">
                  <c:v>31.351351351351354</c:v>
                </c:pt>
                <c:pt idx="30">
                  <c:v>32.432432432432435</c:v>
                </c:pt>
                <c:pt idx="31">
                  <c:v>33.513513513513516</c:v>
                </c:pt>
                <c:pt idx="32">
                  <c:v>34.594594594594597</c:v>
                </c:pt>
                <c:pt idx="33">
                  <c:v>35.675675675675677</c:v>
                </c:pt>
                <c:pt idx="34">
                  <c:v>36.756756756756758</c:v>
                </c:pt>
                <c:pt idx="35">
                  <c:v>37.837837837837839</c:v>
                </c:pt>
                <c:pt idx="36">
                  <c:v>38.918918918918919</c:v>
                </c:pt>
                <c:pt idx="37">
                  <c:v>40</c:v>
                </c:pt>
                <c:pt idx="38">
                  <c:v>40</c:v>
                </c:pt>
              </c:numCache>
            </c:numRef>
          </c:yVal>
          <c:smooth val="1"/>
          <c:extLst>
            <c:ext xmlns:c16="http://schemas.microsoft.com/office/drawing/2014/chart" uri="{C3380CC4-5D6E-409C-BE32-E72D297353CC}">
              <c16:uniqueId val="{00000000-DF0F-45C0-9F48-590E615C9AF3}"/>
            </c:ext>
          </c:extLst>
        </c:ser>
        <c:ser>
          <c:idx val="1"/>
          <c:order val="1"/>
          <c:tx>
            <c:v>Complementar</c:v>
          </c:tx>
          <c:spPr>
            <a:ln w="19050" cap="rnd">
              <a:solidFill>
                <a:schemeClr val="accent2"/>
              </a:solidFill>
              <a:round/>
            </a:ln>
            <a:effectLst/>
          </c:spPr>
          <c:marker>
            <c:symbol val="none"/>
          </c:marker>
          <c:xVal>
            <c:numRef>
              <c:f>'Distribuição de Pontos'!$AE$41:$AE$67</c:f>
              <c:numCache>
                <c:formatCode>General</c:formatCode>
                <c:ptCount val="27"/>
                <c:pt idx="0">
                  <c:v>37</c:v>
                </c:pt>
                <c:pt idx="1">
                  <c:v>38</c:v>
                </c:pt>
                <c:pt idx="2">
                  <c:v>39</c:v>
                </c:pt>
                <c:pt idx="3">
                  <c:v>40</c:v>
                </c:pt>
                <c:pt idx="4">
                  <c:v>41</c:v>
                </c:pt>
                <c:pt idx="5">
                  <c:v>42</c:v>
                </c:pt>
                <c:pt idx="6">
                  <c:v>43</c:v>
                </c:pt>
                <c:pt idx="7">
                  <c:v>44</c:v>
                </c:pt>
                <c:pt idx="8">
                  <c:v>45</c:v>
                </c:pt>
                <c:pt idx="9">
                  <c:v>46</c:v>
                </c:pt>
                <c:pt idx="10">
                  <c:v>47</c:v>
                </c:pt>
                <c:pt idx="11">
                  <c:v>48</c:v>
                </c:pt>
                <c:pt idx="12">
                  <c:v>49</c:v>
                </c:pt>
                <c:pt idx="13">
                  <c:v>50</c:v>
                </c:pt>
                <c:pt idx="14">
                  <c:v>51</c:v>
                </c:pt>
                <c:pt idx="15">
                  <c:v>52</c:v>
                </c:pt>
                <c:pt idx="16">
                  <c:v>53</c:v>
                </c:pt>
                <c:pt idx="17">
                  <c:v>54</c:v>
                </c:pt>
                <c:pt idx="18">
                  <c:v>55</c:v>
                </c:pt>
                <c:pt idx="19">
                  <c:v>56</c:v>
                </c:pt>
                <c:pt idx="20">
                  <c:v>57</c:v>
                </c:pt>
                <c:pt idx="21">
                  <c:v>58</c:v>
                </c:pt>
                <c:pt idx="22">
                  <c:v>59</c:v>
                </c:pt>
                <c:pt idx="23">
                  <c:v>60</c:v>
                </c:pt>
                <c:pt idx="24">
                  <c:v>61</c:v>
                </c:pt>
                <c:pt idx="25">
                  <c:v>62</c:v>
                </c:pt>
                <c:pt idx="26">
                  <c:v>63</c:v>
                </c:pt>
              </c:numCache>
            </c:numRef>
          </c:xVal>
          <c:yVal>
            <c:numRef>
              <c:f>'Distribuição de Pontos'!$AG$41:$AG$67</c:f>
              <c:numCache>
                <c:formatCode>0.00</c:formatCode>
                <c:ptCount val="27"/>
                <c:pt idx="0">
                  <c:v>40</c:v>
                </c:pt>
                <c:pt idx="1">
                  <c:v>40.769230769230766</c:v>
                </c:pt>
                <c:pt idx="2">
                  <c:v>41.53846153846154</c:v>
                </c:pt>
                <c:pt idx="3">
                  <c:v>42.307692307692307</c:v>
                </c:pt>
                <c:pt idx="4">
                  <c:v>43.07692307692308</c:v>
                </c:pt>
                <c:pt idx="5">
                  <c:v>43.846153846153847</c:v>
                </c:pt>
                <c:pt idx="6">
                  <c:v>44.615384615384613</c:v>
                </c:pt>
                <c:pt idx="7">
                  <c:v>45.384615384615387</c:v>
                </c:pt>
                <c:pt idx="8">
                  <c:v>46.153846153846153</c:v>
                </c:pt>
                <c:pt idx="9">
                  <c:v>46.92307692307692</c:v>
                </c:pt>
                <c:pt idx="10">
                  <c:v>47.692307692307693</c:v>
                </c:pt>
                <c:pt idx="11">
                  <c:v>48.46153846153846</c:v>
                </c:pt>
                <c:pt idx="12">
                  <c:v>49.230769230769234</c:v>
                </c:pt>
                <c:pt idx="13">
                  <c:v>50</c:v>
                </c:pt>
                <c:pt idx="14">
                  <c:v>50.769230769230774</c:v>
                </c:pt>
                <c:pt idx="15">
                  <c:v>51.53846153846154</c:v>
                </c:pt>
                <c:pt idx="16">
                  <c:v>52.307692307692307</c:v>
                </c:pt>
                <c:pt idx="17">
                  <c:v>53.07692307692308</c:v>
                </c:pt>
                <c:pt idx="18">
                  <c:v>53.846153846153847</c:v>
                </c:pt>
                <c:pt idx="19">
                  <c:v>54.615384615384613</c:v>
                </c:pt>
                <c:pt idx="20">
                  <c:v>55.384615384615387</c:v>
                </c:pt>
                <c:pt idx="21">
                  <c:v>56.153846153846153</c:v>
                </c:pt>
                <c:pt idx="22">
                  <c:v>56.92307692307692</c:v>
                </c:pt>
                <c:pt idx="23">
                  <c:v>57.692307692307693</c:v>
                </c:pt>
                <c:pt idx="24">
                  <c:v>58.461538461538467</c:v>
                </c:pt>
                <c:pt idx="25">
                  <c:v>59.230769230769234</c:v>
                </c:pt>
                <c:pt idx="26">
                  <c:v>60</c:v>
                </c:pt>
              </c:numCache>
            </c:numRef>
          </c:yVal>
          <c:smooth val="1"/>
          <c:extLst>
            <c:ext xmlns:c16="http://schemas.microsoft.com/office/drawing/2014/chart" uri="{C3380CC4-5D6E-409C-BE32-E72D297353CC}">
              <c16:uniqueId val="{00000001-DF0F-45C0-9F48-590E615C9AF3}"/>
            </c:ext>
          </c:extLst>
        </c:ser>
        <c:ser>
          <c:idx val="2"/>
          <c:order val="2"/>
          <c:tx>
            <c:v>Nota de Corte</c:v>
          </c:tx>
          <c:spPr>
            <a:ln w="19050" cap="rnd">
              <a:solidFill>
                <a:srgbClr val="FF0000"/>
              </a:solidFill>
              <a:round/>
            </a:ln>
            <a:effectLst/>
          </c:spPr>
          <c:marker>
            <c:symbol val="none"/>
          </c:marker>
          <c:xVal>
            <c:numRef>
              <c:f>'Distribuição de Pontos'!$S$25:$T$25</c:f>
              <c:numCache>
                <c:formatCode>General</c:formatCode>
                <c:ptCount val="2"/>
                <c:pt idx="0">
                  <c:v>0</c:v>
                </c:pt>
                <c:pt idx="1">
                  <c:v>63</c:v>
                </c:pt>
              </c:numCache>
            </c:numRef>
          </c:xVal>
          <c:yVal>
            <c:numRef>
              <c:f>'Distribuição de Pontos'!$S$26:$T$26</c:f>
              <c:numCache>
                <c:formatCode>0.00</c:formatCode>
                <c:ptCount val="2"/>
                <c:pt idx="0">
                  <c:v>42</c:v>
                </c:pt>
                <c:pt idx="1">
                  <c:v>42</c:v>
                </c:pt>
              </c:numCache>
            </c:numRef>
          </c:yVal>
          <c:smooth val="1"/>
          <c:extLst>
            <c:ext xmlns:c16="http://schemas.microsoft.com/office/drawing/2014/chart" uri="{C3380CC4-5D6E-409C-BE32-E72D297353CC}">
              <c16:uniqueId val="{00000002-DF0F-45C0-9F48-590E615C9AF3}"/>
            </c:ext>
          </c:extLst>
        </c:ser>
        <c:dLbls>
          <c:showLegendKey val="0"/>
          <c:showVal val="0"/>
          <c:showCatName val="0"/>
          <c:showSerName val="0"/>
          <c:showPercent val="0"/>
          <c:showBubbleSize val="0"/>
        </c:dLbls>
        <c:axId val="540127151"/>
        <c:axId val="540126191"/>
      </c:scatterChart>
      <c:valAx>
        <c:axId val="540127151"/>
        <c:scaling>
          <c:orientation val="minMax"/>
          <c:max val="63"/>
          <c:min val="0"/>
        </c:scaling>
        <c:delete val="0"/>
        <c:axPos val="b"/>
        <c:majorGridlines>
          <c:spPr>
            <a:ln w="1270" cap="flat" cmpd="sng" algn="ctr">
              <a:solidFill>
                <a:schemeClr val="bg1">
                  <a:lumMod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000" b="0" i="0" u="none" strike="noStrike" kern="1200" baseline="0">
                    <a:solidFill>
                      <a:sysClr val="windowText" lastClr="000000">
                        <a:lumMod val="65000"/>
                        <a:lumOff val="35000"/>
                      </a:sysClr>
                    </a:solidFill>
                    <a:latin typeface="Arial" panose="020B0604020202020204" pitchFamily="34" charset="0"/>
                    <a:cs typeface="Arial" panose="020B0604020202020204" pitchFamily="34" charset="0"/>
                  </a:rPr>
                  <a:t>Requisitos Atendidos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pt-BR"/>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6191"/>
        <c:crosses val="autoZero"/>
        <c:crossBetween val="midCat"/>
        <c:majorUnit val="3"/>
        <c:minorUnit val="1"/>
      </c:valAx>
      <c:valAx>
        <c:axId val="540126191"/>
        <c:scaling>
          <c:orientation val="minMax"/>
          <c:max val="60"/>
          <c:min val="0"/>
        </c:scaling>
        <c:delete val="0"/>
        <c:axPos val="l"/>
        <c:majorGridlines>
          <c:spPr>
            <a:ln w="1270" cap="flat" cmpd="sng" algn="ctr">
              <a:solidFill>
                <a:schemeClr val="bg1">
                  <a:lumMod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r>
                  <a:rPr lang="pt-BR" sz="1000" b="0" i="0" u="none" strike="noStrike" kern="1200" baseline="0">
                    <a:solidFill>
                      <a:sysClr val="windowText" lastClr="000000">
                        <a:lumMod val="65000"/>
                        <a:lumOff val="35000"/>
                      </a:sysClr>
                    </a:solidFill>
                    <a:latin typeface="Arial" panose="020B0604020202020204" pitchFamily="34" charset="0"/>
                    <a:cs typeface="Arial" panose="020B0604020202020204" pitchFamily="34" charset="0"/>
                  </a:rPr>
                  <a:t>Pontuação</a:t>
                </a:r>
                <a:endParaRPr lang="pt-BR" sz="1000">
                  <a:latin typeface="Arial" panose="020B0604020202020204" pitchFamily="34" charset="0"/>
                  <a:cs typeface="Arial" panose="020B0604020202020204" pitchFamily="34" charset="0"/>
                </a:endParaRP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pt-BR"/>
            </a:p>
          </c:txPr>
        </c:title>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7151"/>
        <c:crosses val="autoZero"/>
        <c:crossBetween val="midCat"/>
        <c:majorUnit val="5"/>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u="none" strike="noStrike" kern="1200" spc="0" baseline="0">
                <a:solidFill>
                  <a:sysClr val="windowText" lastClr="000000">
                    <a:lumMod val="65000"/>
                    <a:lumOff val="35000"/>
                  </a:sysClr>
                </a:solidFill>
                <a:latin typeface="Arial" panose="020B0604020202020204" pitchFamily="34" charset="0"/>
                <a:cs typeface="Arial" panose="020B0604020202020204" pitchFamily="34" charset="0"/>
              </a:rPr>
              <a:t>Pontuação Adicionalidades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pt-BR"/>
        </a:p>
      </c:txPr>
    </c:title>
    <c:autoTitleDeleted val="0"/>
    <c:plotArea>
      <c:layout/>
      <c:scatterChart>
        <c:scatterStyle val="smoothMarker"/>
        <c:varyColors val="0"/>
        <c:ser>
          <c:idx val="2"/>
          <c:order val="0"/>
          <c:tx>
            <c:v>Adicionalidade</c:v>
          </c:tx>
          <c:spPr>
            <a:ln w="19050" cap="rnd">
              <a:solidFill>
                <a:schemeClr val="accent3"/>
              </a:solidFill>
              <a:round/>
            </a:ln>
            <a:effectLst/>
          </c:spPr>
          <c:marker>
            <c:symbol val="none"/>
          </c:marker>
          <c:xVal>
            <c:numRef>
              <c:f>'Distribuição de Pontos'!$AF$68:$AF$127</c:f>
              <c:numCache>
                <c:formatCode>General</c:formatCode>
                <c:ptCount val="60"/>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numCache>
            </c:numRef>
          </c:xVal>
          <c:yVal>
            <c:numRef>
              <c:f>'Distribuição de Pontos'!$AH$68:$AH$127</c:f>
              <c:numCache>
                <c:formatCode>0.00</c:formatCode>
                <c:ptCount val="60"/>
                <c:pt idx="0" formatCode="General">
                  <c:v>0</c:v>
                </c:pt>
                <c:pt idx="1">
                  <c:v>3.9745371606189073</c:v>
                </c:pt>
                <c:pt idx="2">
                  <c:v>5.8592789651207866</c:v>
                </c:pt>
                <c:pt idx="3">
                  <c:v>7.6505821301950538</c:v>
                </c:pt>
                <c:pt idx="4">
                  <c:v>9.3530790035283964</c:v>
                </c:pt>
                <c:pt idx="5">
                  <c:v>10.971172277867943</c:v>
                </c:pt>
                <c:pt idx="6">
                  <c:v>12.509046376477357</c:v>
                </c:pt>
                <c:pt idx="7">
                  <c:v>13.970678274143498</c:v>
                </c:pt>
                <c:pt idx="8">
                  <c:v>15.359847781716891</c:v>
                </c:pt>
                <c:pt idx="9">
                  <c:v>16.680147320782165</c:v>
                </c:pt>
                <c:pt idx="10">
                  <c:v>17.93499121373587</c:v>
                </c:pt>
                <c:pt idx="11">
                  <c:v>19.127624513296052</c:v>
                </c:pt>
                <c:pt idx="12">
                  <c:v>20.261131394276887</c:v>
                </c:pt>
                <c:pt idx="13">
                  <c:v>21.338443129329676</c:v>
                </c:pt>
                <c:pt idx="14">
                  <c:v>22.362345669275584</c:v>
                </c:pt>
                <c:pt idx="15">
                  <c:v>23.335486847633128</c:v>
                </c:pt>
                <c:pt idx="16">
                  <c:v>24.260383227971381</c:v>
                </c:pt>
                <c:pt idx="17">
                  <c:v>25.139426611796317</c:v>
                </c:pt>
                <c:pt idx="18">
                  <c:v>25.974890223799861</c:v>
                </c:pt>
                <c:pt idx="19">
                  <c:v>26.768934590466756</c:v>
                </c:pt>
                <c:pt idx="20">
                  <c:v>27.523613127241568</c:v>
                </c:pt>
                <c:pt idx="21">
                  <c:v>28.240877448704225</c:v>
                </c:pt>
                <c:pt idx="22">
                  <c:v>28.922582415486396</c:v>
                </c:pt>
                <c:pt idx="23">
                  <c:v>29.570490930980093</c:v>
                </c:pt>
                <c:pt idx="24">
                  <c:v>30.186278500243027</c:v>
                </c:pt>
                <c:pt idx="25">
                  <c:v>30.771537562889868</c:v>
                </c:pt>
                <c:pt idx="26">
                  <c:v>31.327781611174643</c:v>
                </c:pt>
                <c:pt idx="27">
                  <c:v>31.856449103913565</c:v>
                </c:pt>
                <c:pt idx="28">
                  <c:v>32.358907186369798</c:v>
                </c:pt>
                <c:pt idx="29">
                  <c:v>32.836455225719881</c:v>
                </c:pt>
                <c:pt idx="30">
                  <c:v>33.290328171244575</c:v>
                </c:pt>
                <c:pt idx="31">
                  <c:v>33.721699747933748</c:v>
                </c:pt>
                <c:pt idx="32">
                  <c:v>34.131685491763854</c:v>
                </c:pt>
                <c:pt idx="33">
                  <c:v>34.521345634497457</c:v>
                </c:pt>
                <c:pt idx="34">
                  <c:v>34.891687845464908</c:v>
                </c:pt>
                <c:pt idx="35">
                  <c:v>35.243669837418395</c:v>
                </c:pt>
                <c:pt idx="36">
                  <c:v>35.578201843197341</c:v>
                </c:pt>
                <c:pt idx="37">
                  <c:v>35.896148969609612</c:v>
                </c:pt>
                <c:pt idx="38">
                  <c:v>36.198333434615996</c:v>
                </c:pt>
                <c:pt idx="39">
                  <c:v>36.48553669360313</c:v>
                </c:pt>
                <c:pt idx="40">
                  <c:v>36.758501460243544</c:v>
                </c:pt>
                <c:pt idx="41">
                  <c:v>37.017933627168901</c:v>
                </c:pt>
                <c:pt idx="42">
                  <c:v>37.264504091423177</c:v>
                </c:pt>
                <c:pt idx="43">
                  <c:v>37.498850489416533</c:v>
                </c:pt>
                <c:pt idx="44">
                  <c:v>37.72157884586651</c:v>
                </c:pt>
                <c:pt idx="45">
                  <c:v>37.933265140990663</c:v>
                </c:pt>
                <c:pt idx="46">
                  <c:v>38.134456800003591</c:v>
                </c:pt>
                <c:pt idx="47">
                  <c:v>38.325674108770002</c:v>
                </c:pt>
                <c:pt idx="48">
                  <c:v>38.507411559274942</c:v>
                </c:pt>
                <c:pt idx="49">
                  <c:v>38.680139128390479</c:v>
                </c:pt>
                <c:pt idx="50">
                  <c:v>38.844303493245754</c:v>
                </c:pt>
                <c:pt idx="51">
                  <c:v>39.000329186343478</c:v>
                </c:pt>
                <c:pt idx="52">
                  <c:v>39.148619693409898</c:v>
                </c:pt>
                <c:pt idx="53">
                  <c:v>39.289558496817371</c:v>
                </c:pt>
                <c:pt idx="54">
                  <c:v>39.423510067277881</c:v>
                </c:pt>
                <c:pt idx="55">
                  <c:v>39.550820806371924</c:v>
                </c:pt>
                <c:pt idx="56">
                  <c:v>39.671819942350325</c:v>
                </c:pt>
                <c:pt idx="57">
                  <c:v>39.786820381525409</c:v>
                </c:pt>
                <c:pt idx="58">
                  <c:v>39.896119517453322</c:v>
                </c:pt>
                <c:pt idx="59">
                  <c:v>40</c:v>
                </c:pt>
              </c:numCache>
            </c:numRef>
          </c:yVal>
          <c:smooth val="1"/>
          <c:extLst>
            <c:ext xmlns:c16="http://schemas.microsoft.com/office/drawing/2014/chart" uri="{C3380CC4-5D6E-409C-BE32-E72D297353CC}">
              <c16:uniqueId val="{00000000-C433-4731-8BE1-9EB4563F8BF5}"/>
            </c:ext>
          </c:extLst>
        </c:ser>
        <c:ser>
          <c:idx val="0"/>
          <c:order val="1"/>
          <c:tx>
            <c:v>Nota de Corte</c:v>
          </c:tx>
          <c:spPr>
            <a:ln w="19050" cap="rnd">
              <a:solidFill>
                <a:srgbClr val="FF0000"/>
              </a:solidFill>
              <a:round/>
            </a:ln>
            <a:effectLst/>
          </c:spPr>
          <c:marker>
            <c:symbol val="none"/>
          </c:marker>
          <c:xVal>
            <c:numRef>
              <c:f>'Distribuição de Pontos'!$V$25:$W$25</c:f>
              <c:numCache>
                <c:formatCode>General</c:formatCode>
                <c:ptCount val="2"/>
                <c:pt idx="0">
                  <c:v>0</c:v>
                </c:pt>
                <c:pt idx="1">
                  <c:v>59</c:v>
                </c:pt>
              </c:numCache>
            </c:numRef>
          </c:xVal>
          <c:yVal>
            <c:numRef>
              <c:f>'Distribuição de Pontos'!$V$26:$W$26</c:f>
              <c:numCache>
                <c:formatCode>General</c:formatCode>
                <c:ptCount val="2"/>
                <c:pt idx="0">
                  <c:v>36</c:v>
                </c:pt>
                <c:pt idx="1">
                  <c:v>36</c:v>
                </c:pt>
              </c:numCache>
            </c:numRef>
          </c:yVal>
          <c:smooth val="1"/>
          <c:extLst>
            <c:ext xmlns:c16="http://schemas.microsoft.com/office/drawing/2014/chart" uri="{C3380CC4-5D6E-409C-BE32-E72D297353CC}">
              <c16:uniqueId val="{00000001-C433-4731-8BE1-9EB4563F8BF5}"/>
            </c:ext>
          </c:extLst>
        </c:ser>
        <c:dLbls>
          <c:showLegendKey val="0"/>
          <c:showVal val="0"/>
          <c:showCatName val="0"/>
          <c:showSerName val="0"/>
          <c:showPercent val="0"/>
          <c:showBubbleSize val="0"/>
        </c:dLbls>
        <c:axId val="540127151"/>
        <c:axId val="540126191"/>
      </c:scatterChart>
      <c:valAx>
        <c:axId val="540127151"/>
        <c:scaling>
          <c:orientation val="minMax"/>
          <c:max val="59"/>
          <c:min val="0"/>
        </c:scaling>
        <c:delete val="0"/>
        <c:axPos val="b"/>
        <c:majorGridlines>
          <c:spPr>
            <a:ln w="1270" cap="flat" cmpd="sng" algn="ctr">
              <a:solidFill>
                <a:schemeClr val="bg1">
                  <a:lumMod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000" b="0" i="0" u="none" strike="noStrike" kern="1200" baseline="0">
                    <a:solidFill>
                      <a:sysClr val="windowText" lastClr="000000">
                        <a:lumMod val="65000"/>
                        <a:lumOff val="35000"/>
                      </a:sysClr>
                    </a:solidFill>
                    <a:latin typeface="Arial" panose="020B0604020202020204" pitchFamily="34" charset="0"/>
                    <a:cs typeface="Arial" panose="020B0604020202020204" pitchFamily="34" charset="0"/>
                  </a:rPr>
                  <a:t>Requisitos Atendidos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pt-BR"/>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6191"/>
        <c:crosses val="autoZero"/>
        <c:crossBetween val="midCat"/>
        <c:majorUnit val="4"/>
      </c:valAx>
      <c:valAx>
        <c:axId val="540126191"/>
        <c:scaling>
          <c:orientation val="minMax"/>
          <c:max val="40"/>
          <c:min val="0"/>
        </c:scaling>
        <c:delete val="0"/>
        <c:axPos val="l"/>
        <c:majorGridlines>
          <c:spPr>
            <a:ln w="1270" cap="flat" cmpd="sng" algn="ctr">
              <a:solidFill>
                <a:schemeClr val="bg1">
                  <a:lumMod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pt-BR" sz="1000" b="0" i="0" u="none" strike="noStrike" kern="1200" baseline="0">
                    <a:solidFill>
                      <a:sysClr val="windowText" lastClr="000000">
                        <a:lumMod val="65000"/>
                        <a:lumOff val="35000"/>
                      </a:sysClr>
                    </a:solidFill>
                    <a:latin typeface="Arial" panose="020B0604020202020204" pitchFamily="34" charset="0"/>
                    <a:cs typeface="Arial" panose="020B0604020202020204" pitchFamily="34" charset="0"/>
                  </a:rPr>
                  <a:t>Pontuação</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pt-BR"/>
            </a:p>
          </c:txPr>
        </c:title>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7151"/>
        <c:crosses val="autoZero"/>
        <c:crossBetween val="midCat"/>
        <c:majorUnit val="5"/>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pt-BR" sz="1400" b="0" i="0" u="none" strike="noStrike" kern="1200" spc="0" baseline="0">
                <a:solidFill>
                  <a:sysClr val="windowText" lastClr="000000">
                    <a:lumMod val="65000"/>
                    <a:lumOff val="35000"/>
                  </a:sysClr>
                </a:solidFill>
                <a:latin typeface="Arial" panose="020B0604020202020204" pitchFamily="34" charset="0"/>
                <a:cs typeface="Arial" panose="020B0604020202020204" pitchFamily="34" charset="0"/>
              </a:rPr>
              <a:t>Pontuação Basilar+Complementar</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pt-BR"/>
        </a:p>
      </c:txPr>
    </c:title>
    <c:autoTitleDeleted val="0"/>
    <c:plotArea>
      <c:layout/>
      <c:scatterChart>
        <c:scatterStyle val="smoothMarker"/>
        <c:varyColors val="0"/>
        <c:ser>
          <c:idx val="0"/>
          <c:order val="0"/>
          <c:tx>
            <c:v>Basilar</c:v>
          </c:tx>
          <c:spPr>
            <a:ln w="19050" cap="rnd">
              <a:solidFill>
                <a:schemeClr val="accent1"/>
              </a:solidFill>
              <a:round/>
            </a:ln>
            <a:effectLst/>
          </c:spPr>
          <c:marker>
            <c:symbol val="none"/>
          </c:marker>
          <c:xVal>
            <c:numRef>
              <c:f>'Distribuição de Pontos'!$AI$2:$AI$27</c:f>
              <c:numCache>
                <c:formatCode>General</c:formatCode>
                <c:ptCount val="2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numCache>
            </c:numRef>
          </c:xVal>
          <c:yVal>
            <c:numRef>
              <c:f>'Distribuição de Pontos'!$AK$2:$AK$27</c:f>
              <c:numCache>
                <c:formatCode>0.00</c:formatCode>
                <c:ptCount val="26"/>
                <c:pt idx="0" formatCode="General">
                  <c:v>0</c:v>
                </c:pt>
                <c:pt idx="1">
                  <c:v>1.4</c:v>
                </c:pt>
                <c:pt idx="2">
                  <c:v>2.8</c:v>
                </c:pt>
                <c:pt idx="3">
                  <c:v>4.1999999999999993</c:v>
                </c:pt>
                <c:pt idx="4">
                  <c:v>5.6</c:v>
                </c:pt>
                <c:pt idx="5">
                  <c:v>7</c:v>
                </c:pt>
                <c:pt idx="6">
                  <c:v>8.3999999999999986</c:v>
                </c:pt>
                <c:pt idx="7">
                  <c:v>9.7999999999999989</c:v>
                </c:pt>
                <c:pt idx="8">
                  <c:v>11.2</c:v>
                </c:pt>
                <c:pt idx="9">
                  <c:v>12.6</c:v>
                </c:pt>
                <c:pt idx="10">
                  <c:v>14</c:v>
                </c:pt>
                <c:pt idx="11">
                  <c:v>15.399999999999999</c:v>
                </c:pt>
                <c:pt idx="12">
                  <c:v>16.799999999999997</c:v>
                </c:pt>
                <c:pt idx="13">
                  <c:v>18.2</c:v>
                </c:pt>
                <c:pt idx="14">
                  <c:v>19.599999999999998</c:v>
                </c:pt>
                <c:pt idx="15">
                  <c:v>21</c:v>
                </c:pt>
                <c:pt idx="16">
                  <c:v>22.4</c:v>
                </c:pt>
                <c:pt idx="17">
                  <c:v>23.799999999999997</c:v>
                </c:pt>
                <c:pt idx="18">
                  <c:v>25.2</c:v>
                </c:pt>
                <c:pt idx="19">
                  <c:v>26.599999999999998</c:v>
                </c:pt>
                <c:pt idx="20">
                  <c:v>28</c:v>
                </c:pt>
                <c:pt idx="21">
                  <c:v>29.4</c:v>
                </c:pt>
                <c:pt idx="22">
                  <c:v>30.799999999999997</c:v>
                </c:pt>
                <c:pt idx="23">
                  <c:v>32.199999999999996</c:v>
                </c:pt>
                <c:pt idx="24">
                  <c:v>33.599999999999994</c:v>
                </c:pt>
                <c:pt idx="25">
                  <c:v>35</c:v>
                </c:pt>
              </c:numCache>
            </c:numRef>
          </c:yVal>
          <c:smooth val="1"/>
          <c:extLst>
            <c:ext xmlns:c16="http://schemas.microsoft.com/office/drawing/2014/chart" uri="{C3380CC4-5D6E-409C-BE32-E72D297353CC}">
              <c16:uniqueId val="{00000000-1573-4F4B-870B-D735F71DFDE8}"/>
            </c:ext>
          </c:extLst>
        </c:ser>
        <c:ser>
          <c:idx val="1"/>
          <c:order val="1"/>
          <c:tx>
            <c:v>Complementar</c:v>
          </c:tx>
          <c:spPr>
            <a:ln w="19050" cap="rnd">
              <a:solidFill>
                <a:schemeClr val="accent2"/>
              </a:solidFill>
              <a:round/>
            </a:ln>
            <a:effectLst/>
          </c:spPr>
          <c:marker>
            <c:symbol val="none"/>
          </c:marker>
          <c:xVal>
            <c:numRef>
              <c:f>'Distribuição de Pontos'!$AI$28:$AI$55</c:f>
              <c:numCache>
                <c:formatCode>General</c:formatCode>
                <c:ptCount val="28"/>
                <c:pt idx="0">
                  <c:v>25</c:v>
                </c:pt>
                <c:pt idx="1">
                  <c:v>26</c:v>
                </c:pt>
                <c:pt idx="2">
                  <c:v>27</c:v>
                </c:pt>
                <c:pt idx="3">
                  <c:v>28</c:v>
                </c:pt>
                <c:pt idx="4">
                  <c:v>29</c:v>
                </c:pt>
                <c:pt idx="5">
                  <c:v>30</c:v>
                </c:pt>
                <c:pt idx="6">
                  <c:v>31</c:v>
                </c:pt>
                <c:pt idx="7">
                  <c:v>32</c:v>
                </c:pt>
                <c:pt idx="8">
                  <c:v>33</c:v>
                </c:pt>
                <c:pt idx="9">
                  <c:v>34</c:v>
                </c:pt>
                <c:pt idx="10">
                  <c:v>35</c:v>
                </c:pt>
                <c:pt idx="11">
                  <c:v>36</c:v>
                </c:pt>
                <c:pt idx="12">
                  <c:v>37</c:v>
                </c:pt>
                <c:pt idx="13">
                  <c:v>38</c:v>
                </c:pt>
                <c:pt idx="14">
                  <c:v>39</c:v>
                </c:pt>
                <c:pt idx="15">
                  <c:v>40</c:v>
                </c:pt>
                <c:pt idx="16">
                  <c:v>41</c:v>
                </c:pt>
                <c:pt idx="17">
                  <c:v>42</c:v>
                </c:pt>
                <c:pt idx="18">
                  <c:v>43</c:v>
                </c:pt>
                <c:pt idx="19">
                  <c:v>44</c:v>
                </c:pt>
                <c:pt idx="20">
                  <c:v>45</c:v>
                </c:pt>
                <c:pt idx="21">
                  <c:v>46</c:v>
                </c:pt>
                <c:pt idx="22">
                  <c:v>47</c:v>
                </c:pt>
                <c:pt idx="23">
                  <c:v>48</c:v>
                </c:pt>
                <c:pt idx="24">
                  <c:v>49</c:v>
                </c:pt>
                <c:pt idx="25">
                  <c:v>50</c:v>
                </c:pt>
                <c:pt idx="26">
                  <c:v>50</c:v>
                </c:pt>
                <c:pt idx="27">
                  <c:v>50</c:v>
                </c:pt>
              </c:numCache>
            </c:numRef>
          </c:xVal>
          <c:yVal>
            <c:numRef>
              <c:f>'Distribuição de Pontos'!$AK$28:$AK$55</c:f>
              <c:numCache>
                <c:formatCode>0.00</c:formatCode>
                <c:ptCount val="28"/>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pt idx="21">
                  <c:v>56</c:v>
                </c:pt>
                <c:pt idx="22">
                  <c:v>57</c:v>
                </c:pt>
                <c:pt idx="23">
                  <c:v>58</c:v>
                </c:pt>
                <c:pt idx="24">
                  <c:v>59</c:v>
                </c:pt>
                <c:pt idx="25">
                  <c:v>60</c:v>
                </c:pt>
                <c:pt idx="26">
                  <c:v>60</c:v>
                </c:pt>
                <c:pt idx="27">
                  <c:v>60</c:v>
                </c:pt>
              </c:numCache>
            </c:numRef>
          </c:yVal>
          <c:smooth val="1"/>
          <c:extLst>
            <c:ext xmlns:c16="http://schemas.microsoft.com/office/drawing/2014/chart" uri="{C3380CC4-5D6E-409C-BE32-E72D297353CC}">
              <c16:uniqueId val="{00000001-1573-4F4B-870B-D735F71DFDE8}"/>
            </c:ext>
          </c:extLst>
        </c:ser>
        <c:ser>
          <c:idx val="2"/>
          <c:order val="2"/>
          <c:tx>
            <c:v>Nota de Corte</c:v>
          </c:tx>
          <c:spPr>
            <a:ln w="19050" cap="rnd">
              <a:solidFill>
                <a:srgbClr val="FF0000"/>
              </a:solidFill>
              <a:round/>
            </a:ln>
            <a:effectLst/>
          </c:spPr>
          <c:marker>
            <c:symbol val="none"/>
          </c:marker>
          <c:xVal>
            <c:numRef>
              <c:f>'Distribuição de Pontos'!$S$45:$T$45</c:f>
              <c:numCache>
                <c:formatCode>General</c:formatCode>
                <c:ptCount val="2"/>
                <c:pt idx="0">
                  <c:v>0</c:v>
                </c:pt>
                <c:pt idx="1">
                  <c:v>50</c:v>
                </c:pt>
              </c:numCache>
            </c:numRef>
          </c:xVal>
          <c:yVal>
            <c:numRef>
              <c:f>'Distribuição de Pontos'!$S$46:$T$46</c:f>
              <c:numCache>
                <c:formatCode>0.00</c:formatCode>
                <c:ptCount val="2"/>
                <c:pt idx="0">
                  <c:v>42</c:v>
                </c:pt>
                <c:pt idx="1">
                  <c:v>42</c:v>
                </c:pt>
              </c:numCache>
            </c:numRef>
          </c:yVal>
          <c:smooth val="1"/>
          <c:extLst>
            <c:ext xmlns:c16="http://schemas.microsoft.com/office/drawing/2014/chart" uri="{C3380CC4-5D6E-409C-BE32-E72D297353CC}">
              <c16:uniqueId val="{00000002-1573-4F4B-870B-D735F71DFDE8}"/>
            </c:ext>
          </c:extLst>
        </c:ser>
        <c:dLbls>
          <c:showLegendKey val="0"/>
          <c:showVal val="0"/>
          <c:showCatName val="0"/>
          <c:showSerName val="0"/>
          <c:showPercent val="0"/>
          <c:showBubbleSize val="0"/>
        </c:dLbls>
        <c:axId val="540127151"/>
        <c:axId val="540126191"/>
      </c:scatterChart>
      <c:valAx>
        <c:axId val="540127151"/>
        <c:scaling>
          <c:orientation val="minMax"/>
          <c:max val="50"/>
          <c:min val="0"/>
        </c:scaling>
        <c:delete val="0"/>
        <c:axPos val="b"/>
        <c:majorGridlines>
          <c:spPr>
            <a:ln w="1270" cap="flat" cmpd="sng" algn="ctr">
              <a:solidFill>
                <a:schemeClr val="bg1">
                  <a:lumMod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000" b="0" i="0" u="none" strike="noStrike" kern="1200" baseline="0">
                    <a:solidFill>
                      <a:sysClr val="windowText" lastClr="000000">
                        <a:lumMod val="65000"/>
                        <a:lumOff val="35000"/>
                      </a:sysClr>
                    </a:solidFill>
                    <a:latin typeface="Arial" panose="020B0604020202020204" pitchFamily="34" charset="0"/>
                    <a:cs typeface="Arial" panose="020B0604020202020204" pitchFamily="34" charset="0"/>
                  </a:rPr>
                  <a:t>Requisitos Atendidos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pt-BR"/>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6191"/>
        <c:crosses val="autoZero"/>
        <c:crossBetween val="midCat"/>
        <c:majorUnit val="4"/>
        <c:minorUnit val="1"/>
      </c:valAx>
      <c:valAx>
        <c:axId val="540126191"/>
        <c:scaling>
          <c:orientation val="minMax"/>
          <c:max val="60"/>
          <c:min val="0"/>
        </c:scaling>
        <c:delete val="0"/>
        <c:axPos val="l"/>
        <c:majorGridlines>
          <c:spPr>
            <a:ln w="1270" cap="flat" cmpd="sng" algn="ctr">
              <a:solidFill>
                <a:schemeClr val="bg1">
                  <a:lumMod val="85000"/>
                </a:schemeClr>
              </a:solidFill>
              <a:round/>
            </a:ln>
            <a:effectLst/>
          </c:spPr>
        </c:majorGridlines>
        <c:title>
          <c:tx>
            <c:rich>
              <a:bodyPr rot="-5400000" spcFirstLastPara="1" vertOverflow="ellipsis" vert="horz" wrap="square" anchor="ctr" anchorCtr="1"/>
              <a:lstStyle/>
              <a:p>
                <a:pPr>
                  <a:defRPr sz="105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r>
                  <a:rPr lang="pt-BR" sz="1050" b="0" i="0" u="none" strike="noStrike" kern="1200" baseline="0">
                    <a:solidFill>
                      <a:sysClr val="windowText" lastClr="000000">
                        <a:lumMod val="65000"/>
                        <a:lumOff val="35000"/>
                      </a:sysClr>
                    </a:solidFill>
                    <a:latin typeface="Arial" panose="020B0604020202020204" pitchFamily="34" charset="0"/>
                    <a:cs typeface="Arial" panose="020B0604020202020204" pitchFamily="34" charset="0"/>
                  </a:rPr>
                  <a:t>Pontuação</a:t>
                </a:r>
                <a:endParaRPr lang="pt-BR" sz="1050">
                  <a:latin typeface="Arial" panose="020B0604020202020204" pitchFamily="34" charset="0"/>
                  <a:cs typeface="Arial" panose="020B0604020202020204" pitchFamily="34" charset="0"/>
                </a:endParaRPr>
              </a:p>
            </c:rich>
          </c:tx>
          <c:overlay val="0"/>
          <c:spPr>
            <a:noFill/>
            <a:ln>
              <a:noFill/>
            </a:ln>
            <a:effectLst/>
          </c:spPr>
          <c:txPr>
            <a:bodyPr rot="-5400000" spcFirstLastPara="1" vertOverflow="ellipsis" vert="horz" wrap="square" anchor="ctr" anchorCtr="1"/>
            <a:lstStyle/>
            <a:p>
              <a:pPr>
                <a:defRPr sz="105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pt-BR"/>
            </a:p>
          </c:txPr>
        </c:title>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7151"/>
        <c:crosses val="autoZero"/>
        <c:crossBetween val="midCat"/>
        <c:majorUnit val="5"/>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u="none" strike="noStrike" kern="1200" spc="0" baseline="0">
                <a:solidFill>
                  <a:sysClr val="windowText" lastClr="000000">
                    <a:lumMod val="65000"/>
                    <a:lumOff val="35000"/>
                  </a:sysClr>
                </a:solidFill>
                <a:latin typeface="Arial" panose="020B0604020202020204" pitchFamily="34" charset="0"/>
                <a:cs typeface="Arial" panose="020B0604020202020204" pitchFamily="34" charset="0"/>
              </a:rPr>
              <a:t>Pontuação Adicionalidades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pt-BR"/>
        </a:p>
      </c:txPr>
    </c:title>
    <c:autoTitleDeleted val="0"/>
    <c:plotArea>
      <c:layout/>
      <c:scatterChart>
        <c:scatterStyle val="smoothMarker"/>
        <c:varyColors val="0"/>
        <c:ser>
          <c:idx val="2"/>
          <c:order val="0"/>
          <c:tx>
            <c:v>Adicionalidade</c:v>
          </c:tx>
          <c:spPr>
            <a:ln w="19050" cap="rnd">
              <a:solidFill>
                <a:schemeClr val="accent3"/>
              </a:solidFill>
              <a:round/>
            </a:ln>
            <a:effectLst/>
          </c:spPr>
          <c:marker>
            <c:symbol val="none"/>
          </c:marker>
          <c:xVal>
            <c:numRef>
              <c:f>'Distribuição de Pontos'!$AJ$56:$AJ$104</c:f>
              <c:numCache>
                <c:formatCode>General</c:formatCode>
                <c:ptCount val="49"/>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44</c:v>
                </c:pt>
                <c:pt idx="46">
                  <c:v>44</c:v>
                </c:pt>
                <c:pt idx="47">
                  <c:v>44</c:v>
                </c:pt>
                <c:pt idx="48">
                  <c:v>44</c:v>
                </c:pt>
              </c:numCache>
            </c:numRef>
          </c:xVal>
          <c:yVal>
            <c:numRef>
              <c:f>'Distribuição de Pontos'!$AL$56:$AL$104</c:f>
              <c:numCache>
                <c:formatCode>0.00</c:formatCode>
                <c:ptCount val="49"/>
                <c:pt idx="0" formatCode="General">
                  <c:v>0</c:v>
                </c:pt>
                <c:pt idx="1">
                  <c:v>4.6278577955965927</c:v>
                </c:pt>
                <c:pt idx="2">
                  <c:v>7.0904710199376053</c:v>
                </c:pt>
                <c:pt idx="3">
                  <c:v>9.3907749420473472</c:v>
                </c:pt>
                <c:pt idx="4">
                  <c:v>11.539467266839608</c:v>
                </c:pt>
                <c:pt idx="5">
                  <c:v>13.546540620167097</c:v>
                </c:pt>
                <c:pt idx="6">
                  <c:v>15.421329020142746</c:v>
                </c:pt>
                <c:pt idx="7">
                  <c:v>17.172551285565227</c:v>
                </c:pt>
                <c:pt idx="8">
                  <c:v>18.808351583322178</c:v>
                </c:pt>
                <c:pt idx="9">
                  <c:v>20.336337303339384</c:v>
                </c:pt>
                <c:pt idx="10">
                  <c:v>21.763614437215661</c:v>
                </c:pt>
                <c:pt idx="11">
                  <c:v>23.09682062507397</c:v>
                </c:pt>
                <c:pt idx="12">
                  <c:v>24.342156024315202</c:v>
                </c:pt>
                <c:pt idx="13">
                  <c:v>25.505412143831599</c:v>
                </c:pt>
                <c:pt idx="14">
                  <c:v>26.591998777775217</c:v>
                </c:pt>
                <c:pt idx="15">
                  <c:v>27.606969164138405</c:v>
                </c:pt>
                <c:pt idx="16">
                  <c:v>28.555043485148069</c:v>
                </c:pt>
                <c:pt idx="17">
                  <c:v>29.44063081876341</c:v>
                </c:pt>
                <c:pt idx="18">
                  <c:v>30.267849643364332</c:v>
                </c:pt>
                <c:pt idx="19">
                  <c:v>31.04054699098851</c:v>
                </c:pt>
                <c:pt idx="20">
                  <c:v>31.762316338190534</c:v>
                </c:pt>
                <c:pt idx="21">
                  <c:v>32.436514317725745</c:v>
                </c:pt>
                <c:pt idx="22">
                  <c:v>33.066276328777363</c:v>
                </c:pt>
                <c:pt idx="23">
                  <c:v>33.654531118323298</c:v>
                </c:pt>
                <c:pt idx="24">
                  <c:v>34.204014401454153</c:v>
                </c:pt>
                <c:pt idx="25">
                  <c:v>34.717281583984558</c:v>
                </c:pt>
                <c:pt idx="26">
                  <c:v>35.19671964652516</c:v>
                </c:pt>
                <c:pt idx="27">
                  <c:v>35.644558245282774</c:v>
                </c:pt>
                <c:pt idx="28">
                  <c:v>36.062880081213756</c:v>
                </c:pt>
                <c:pt idx="29">
                  <c:v>36.453630585752968</c:v>
                </c:pt>
                <c:pt idx="30">
                  <c:v>36.818626968162327</c:v>
                </c:pt>
                <c:pt idx="31">
                  <c:v>37.159566666574278</c:v>
                </c:pt>
                <c:pt idx="32">
                  <c:v>37.478035242032284</c:v>
                </c:pt>
                <c:pt idx="33">
                  <c:v>37.775513752239988</c:v>
                </c:pt>
                <c:pt idx="34">
                  <c:v>38.053385639311195</c:v>
                </c:pt>
                <c:pt idx="35">
                  <c:v>38.312943163552525</c:v>
                </c:pt>
                <c:pt idx="36">
                  <c:v>38.555393413199511</c:v>
                </c:pt>
                <c:pt idx="37">
                  <c:v>38.78186391805464</c:v>
                </c:pt>
                <c:pt idx="38">
                  <c:v>38.99340789313414</c:v>
                </c:pt>
                <c:pt idx="39">
                  <c:v>39.191009136709148</c:v>
                </c:pt>
                <c:pt idx="40">
                  <c:v>39.375586605520148</c:v>
                </c:pt>
                <c:pt idx="41">
                  <c:v>39.547998688441801</c:v>
                </c:pt>
                <c:pt idx="42">
                  <c:v>39.709047198473222</c:v>
                </c:pt>
                <c:pt idx="43">
                  <c:v>39.859481101618655</c:v>
                </c:pt>
                <c:pt idx="44">
                  <c:v>40</c:v>
                </c:pt>
                <c:pt idx="45">
                  <c:v>40</c:v>
                </c:pt>
                <c:pt idx="46">
                  <c:v>40</c:v>
                </c:pt>
                <c:pt idx="47">
                  <c:v>40</c:v>
                </c:pt>
                <c:pt idx="48">
                  <c:v>40</c:v>
                </c:pt>
              </c:numCache>
            </c:numRef>
          </c:yVal>
          <c:smooth val="1"/>
          <c:extLst>
            <c:ext xmlns:c16="http://schemas.microsoft.com/office/drawing/2014/chart" uri="{C3380CC4-5D6E-409C-BE32-E72D297353CC}">
              <c16:uniqueId val="{00000000-3A1C-431A-A77D-44781274CC0D}"/>
            </c:ext>
          </c:extLst>
        </c:ser>
        <c:ser>
          <c:idx val="0"/>
          <c:order val="1"/>
          <c:tx>
            <c:v>Nota de Corte</c:v>
          </c:tx>
          <c:spPr>
            <a:ln w="19050" cap="rnd">
              <a:solidFill>
                <a:srgbClr val="FF0000"/>
              </a:solidFill>
              <a:round/>
            </a:ln>
            <a:effectLst/>
          </c:spPr>
          <c:marker>
            <c:symbol val="none"/>
          </c:marker>
          <c:xVal>
            <c:numRef>
              <c:f>'Distribuição de Pontos'!$V$45:$W$45</c:f>
              <c:numCache>
                <c:formatCode>General</c:formatCode>
                <c:ptCount val="2"/>
                <c:pt idx="0">
                  <c:v>0</c:v>
                </c:pt>
                <c:pt idx="1">
                  <c:v>44</c:v>
                </c:pt>
              </c:numCache>
            </c:numRef>
          </c:xVal>
          <c:yVal>
            <c:numRef>
              <c:f>'Distribuição de Pontos'!$V$46:$W$46</c:f>
              <c:numCache>
                <c:formatCode>General</c:formatCode>
                <c:ptCount val="2"/>
                <c:pt idx="0">
                  <c:v>36</c:v>
                </c:pt>
                <c:pt idx="1">
                  <c:v>36</c:v>
                </c:pt>
              </c:numCache>
            </c:numRef>
          </c:yVal>
          <c:smooth val="1"/>
          <c:extLst>
            <c:ext xmlns:c16="http://schemas.microsoft.com/office/drawing/2014/chart" uri="{C3380CC4-5D6E-409C-BE32-E72D297353CC}">
              <c16:uniqueId val="{00000001-3A1C-431A-A77D-44781274CC0D}"/>
            </c:ext>
          </c:extLst>
        </c:ser>
        <c:dLbls>
          <c:showLegendKey val="0"/>
          <c:showVal val="0"/>
          <c:showCatName val="0"/>
          <c:showSerName val="0"/>
          <c:showPercent val="0"/>
          <c:showBubbleSize val="0"/>
        </c:dLbls>
        <c:axId val="540127151"/>
        <c:axId val="540126191"/>
      </c:scatterChart>
      <c:valAx>
        <c:axId val="540127151"/>
        <c:scaling>
          <c:orientation val="minMax"/>
          <c:max val="43"/>
          <c:min val="0"/>
        </c:scaling>
        <c:delete val="0"/>
        <c:axPos val="b"/>
        <c:majorGridlines>
          <c:spPr>
            <a:ln w="1270" cap="flat" cmpd="sng" algn="ctr">
              <a:solidFill>
                <a:schemeClr val="bg1">
                  <a:lumMod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000" b="0" i="0" u="none" strike="noStrike" kern="1200" baseline="0">
                    <a:solidFill>
                      <a:sysClr val="windowText" lastClr="000000">
                        <a:lumMod val="65000"/>
                        <a:lumOff val="35000"/>
                      </a:sysClr>
                    </a:solidFill>
                    <a:latin typeface="Arial" panose="020B0604020202020204" pitchFamily="34" charset="0"/>
                    <a:cs typeface="Arial" panose="020B0604020202020204" pitchFamily="34" charset="0"/>
                  </a:rPr>
                  <a:t>Requisitos Atendidos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pt-BR"/>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6191"/>
        <c:crosses val="autoZero"/>
        <c:crossBetween val="midCat"/>
        <c:majorUnit val="2"/>
      </c:valAx>
      <c:valAx>
        <c:axId val="540126191"/>
        <c:scaling>
          <c:orientation val="minMax"/>
          <c:max val="40"/>
          <c:min val="0"/>
        </c:scaling>
        <c:delete val="0"/>
        <c:axPos val="l"/>
        <c:majorGridlines>
          <c:spPr>
            <a:ln w="1270" cap="flat" cmpd="sng" algn="ctr">
              <a:solidFill>
                <a:schemeClr val="bg1">
                  <a:lumMod val="85000"/>
                </a:schemeClr>
              </a:solidFill>
              <a:round/>
            </a:ln>
            <a:effectLst/>
          </c:spPr>
        </c:majorGridlines>
        <c:title>
          <c:tx>
            <c:rich>
              <a:bodyPr rot="-5400000" spcFirstLastPara="1" vertOverflow="ellipsis" vert="horz" wrap="square" anchor="ctr" anchorCtr="1"/>
              <a:lstStyle/>
              <a:p>
                <a:pPr>
                  <a:defRPr sz="105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r>
                  <a:rPr lang="pt-BR" sz="1050" b="0" i="0" u="none" strike="noStrike" kern="1200" baseline="0">
                    <a:solidFill>
                      <a:sysClr val="windowText" lastClr="000000">
                        <a:lumMod val="65000"/>
                        <a:lumOff val="35000"/>
                      </a:sysClr>
                    </a:solidFill>
                    <a:latin typeface="Arial" panose="020B0604020202020204" pitchFamily="34" charset="0"/>
                    <a:cs typeface="Arial" panose="020B0604020202020204" pitchFamily="34" charset="0"/>
                  </a:rPr>
                  <a:t>Pontuação</a:t>
                </a:r>
                <a:endParaRPr lang="pt-BR" sz="1050">
                  <a:latin typeface="Arial" panose="020B0604020202020204" pitchFamily="34" charset="0"/>
                  <a:cs typeface="Arial" panose="020B0604020202020204" pitchFamily="34" charset="0"/>
                </a:endParaRPr>
              </a:p>
            </c:rich>
          </c:tx>
          <c:overlay val="0"/>
          <c:spPr>
            <a:noFill/>
            <a:ln>
              <a:noFill/>
            </a:ln>
            <a:effectLst/>
          </c:spPr>
          <c:txPr>
            <a:bodyPr rot="-5400000" spcFirstLastPara="1" vertOverflow="ellipsis" vert="horz" wrap="square" anchor="ctr" anchorCtr="1"/>
            <a:lstStyle/>
            <a:p>
              <a:pPr>
                <a:defRPr sz="105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pt-BR"/>
            </a:p>
          </c:txPr>
        </c:title>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7151"/>
        <c:crosses val="autoZero"/>
        <c:crossBetween val="midCat"/>
        <c:majorUnit val="5"/>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pt-BR" sz="1400" b="0" i="0" u="none" strike="noStrike" kern="1200" spc="0" baseline="0">
                <a:solidFill>
                  <a:sysClr val="windowText" lastClr="000000">
                    <a:lumMod val="65000"/>
                    <a:lumOff val="35000"/>
                  </a:sysClr>
                </a:solidFill>
                <a:latin typeface="Arial" panose="020B0604020202020204" pitchFamily="34" charset="0"/>
                <a:cs typeface="Arial" panose="020B0604020202020204" pitchFamily="34" charset="0"/>
              </a:rPr>
              <a:t>Pontuação Basilar+Complementar</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pt-BR"/>
        </a:p>
      </c:txPr>
    </c:title>
    <c:autoTitleDeleted val="0"/>
    <c:plotArea>
      <c:layout/>
      <c:scatterChart>
        <c:scatterStyle val="smoothMarker"/>
        <c:varyColors val="0"/>
        <c:ser>
          <c:idx val="0"/>
          <c:order val="0"/>
          <c:tx>
            <c:v>Basilar</c:v>
          </c:tx>
          <c:spPr>
            <a:ln w="19050" cap="rnd">
              <a:solidFill>
                <a:schemeClr val="accent1"/>
              </a:solidFill>
              <a:round/>
            </a:ln>
            <a:effectLst/>
          </c:spPr>
          <c:marker>
            <c:symbol val="none"/>
          </c:marker>
          <c:xVal>
            <c:numRef>
              <c:f>'Distribuição de Pontos'!$AM$2:$AM$9</c:f>
              <c:numCache>
                <c:formatCode>General</c:formatCode>
                <c:ptCount val="8"/>
                <c:pt idx="0">
                  <c:v>0</c:v>
                </c:pt>
                <c:pt idx="1">
                  <c:v>1</c:v>
                </c:pt>
                <c:pt idx="2">
                  <c:v>2</c:v>
                </c:pt>
                <c:pt idx="3">
                  <c:v>3</c:v>
                </c:pt>
                <c:pt idx="4">
                  <c:v>4</c:v>
                </c:pt>
                <c:pt idx="5">
                  <c:v>5</c:v>
                </c:pt>
                <c:pt idx="6">
                  <c:v>6</c:v>
                </c:pt>
                <c:pt idx="7">
                  <c:v>6</c:v>
                </c:pt>
              </c:numCache>
            </c:numRef>
          </c:xVal>
          <c:yVal>
            <c:numRef>
              <c:f>'Distribuição de Pontos'!$AO$2:$AO$9</c:f>
              <c:numCache>
                <c:formatCode>0.00</c:formatCode>
                <c:ptCount val="8"/>
                <c:pt idx="0" formatCode="General">
                  <c:v>0</c:v>
                </c:pt>
                <c:pt idx="1">
                  <c:v>6.666666666666667</c:v>
                </c:pt>
                <c:pt idx="2">
                  <c:v>13.333333333333334</c:v>
                </c:pt>
                <c:pt idx="3">
                  <c:v>20</c:v>
                </c:pt>
                <c:pt idx="4">
                  <c:v>26.666666666666668</c:v>
                </c:pt>
                <c:pt idx="5">
                  <c:v>33.333333333333336</c:v>
                </c:pt>
                <c:pt idx="6">
                  <c:v>40</c:v>
                </c:pt>
                <c:pt idx="7">
                  <c:v>40</c:v>
                </c:pt>
              </c:numCache>
            </c:numRef>
          </c:yVal>
          <c:smooth val="1"/>
          <c:extLst>
            <c:ext xmlns:c16="http://schemas.microsoft.com/office/drawing/2014/chart" uri="{C3380CC4-5D6E-409C-BE32-E72D297353CC}">
              <c16:uniqueId val="{00000000-3BBF-4ED3-9D43-1671417CD430}"/>
            </c:ext>
          </c:extLst>
        </c:ser>
        <c:ser>
          <c:idx val="1"/>
          <c:order val="1"/>
          <c:tx>
            <c:v>Complementar</c:v>
          </c:tx>
          <c:spPr>
            <a:ln w="19050" cap="rnd">
              <a:solidFill>
                <a:schemeClr val="accent2"/>
              </a:solidFill>
              <a:round/>
            </a:ln>
            <a:effectLst/>
          </c:spPr>
          <c:marker>
            <c:symbol val="none"/>
          </c:marker>
          <c:xVal>
            <c:numRef>
              <c:f>'Distribuição de Pontos'!$AM$10:$AM$15</c:f>
              <c:numCache>
                <c:formatCode>General</c:formatCode>
                <c:ptCount val="6"/>
                <c:pt idx="0">
                  <c:v>6</c:v>
                </c:pt>
                <c:pt idx="1">
                  <c:v>7</c:v>
                </c:pt>
                <c:pt idx="2">
                  <c:v>8</c:v>
                </c:pt>
                <c:pt idx="3">
                  <c:v>9</c:v>
                </c:pt>
                <c:pt idx="4">
                  <c:v>10</c:v>
                </c:pt>
                <c:pt idx="5">
                  <c:v>11</c:v>
                </c:pt>
              </c:numCache>
            </c:numRef>
          </c:xVal>
          <c:yVal>
            <c:numRef>
              <c:f>'Distribuição de Pontos'!$AO$10:$AO$15</c:f>
              <c:numCache>
                <c:formatCode>0.00</c:formatCode>
                <c:ptCount val="6"/>
                <c:pt idx="0">
                  <c:v>40</c:v>
                </c:pt>
                <c:pt idx="1">
                  <c:v>45</c:v>
                </c:pt>
                <c:pt idx="2">
                  <c:v>50</c:v>
                </c:pt>
                <c:pt idx="3">
                  <c:v>55</c:v>
                </c:pt>
                <c:pt idx="4">
                  <c:v>60</c:v>
                </c:pt>
                <c:pt idx="5">
                  <c:v>65</c:v>
                </c:pt>
              </c:numCache>
            </c:numRef>
          </c:yVal>
          <c:smooth val="1"/>
          <c:extLst>
            <c:ext xmlns:c16="http://schemas.microsoft.com/office/drawing/2014/chart" uri="{C3380CC4-5D6E-409C-BE32-E72D297353CC}">
              <c16:uniqueId val="{00000001-3BBF-4ED3-9D43-1671417CD430}"/>
            </c:ext>
          </c:extLst>
        </c:ser>
        <c:ser>
          <c:idx val="2"/>
          <c:order val="2"/>
          <c:tx>
            <c:v>Nota de Corte</c:v>
          </c:tx>
          <c:spPr>
            <a:ln w="19050" cap="rnd">
              <a:solidFill>
                <a:srgbClr val="FF0000"/>
              </a:solidFill>
              <a:round/>
            </a:ln>
            <a:effectLst/>
          </c:spPr>
          <c:marker>
            <c:symbol val="none"/>
          </c:marker>
          <c:xVal>
            <c:numRef>
              <c:f>'Distribuição de Pontos'!$S$65:$T$65</c:f>
              <c:numCache>
                <c:formatCode>General</c:formatCode>
                <c:ptCount val="2"/>
                <c:pt idx="0">
                  <c:v>0</c:v>
                </c:pt>
                <c:pt idx="1">
                  <c:v>11</c:v>
                </c:pt>
              </c:numCache>
            </c:numRef>
          </c:xVal>
          <c:yVal>
            <c:numRef>
              <c:f>'Distribuição de Pontos'!$S$66:$T$66</c:f>
              <c:numCache>
                <c:formatCode>0.00</c:formatCode>
                <c:ptCount val="2"/>
                <c:pt idx="0">
                  <c:v>45.5</c:v>
                </c:pt>
                <c:pt idx="1">
                  <c:v>45.5</c:v>
                </c:pt>
              </c:numCache>
            </c:numRef>
          </c:yVal>
          <c:smooth val="1"/>
          <c:extLst>
            <c:ext xmlns:c16="http://schemas.microsoft.com/office/drawing/2014/chart" uri="{C3380CC4-5D6E-409C-BE32-E72D297353CC}">
              <c16:uniqueId val="{00000002-3BBF-4ED3-9D43-1671417CD430}"/>
            </c:ext>
          </c:extLst>
        </c:ser>
        <c:dLbls>
          <c:showLegendKey val="0"/>
          <c:showVal val="0"/>
          <c:showCatName val="0"/>
          <c:showSerName val="0"/>
          <c:showPercent val="0"/>
          <c:showBubbleSize val="0"/>
        </c:dLbls>
        <c:axId val="540127151"/>
        <c:axId val="540126191"/>
      </c:scatterChart>
      <c:valAx>
        <c:axId val="540127151"/>
        <c:scaling>
          <c:orientation val="minMax"/>
          <c:max val="11"/>
          <c:min val="0"/>
        </c:scaling>
        <c:delete val="0"/>
        <c:axPos val="b"/>
        <c:majorGridlines>
          <c:spPr>
            <a:ln w="1270" cap="flat" cmpd="sng" algn="ctr">
              <a:solidFill>
                <a:schemeClr val="bg1">
                  <a:lumMod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000" b="0" i="0" u="none" strike="noStrike" kern="1200" baseline="0">
                    <a:solidFill>
                      <a:sysClr val="windowText" lastClr="000000">
                        <a:lumMod val="65000"/>
                        <a:lumOff val="35000"/>
                      </a:sysClr>
                    </a:solidFill>
                    <a:latin typeface="Arial" panose="020B0604020202020204" pitchFamily="34" charset="0"/>
                    <a:cs typeface="Arial" panose="020B0604020202020204" pitchFamily="34" charset="0"/>
                  </a:rPr>
                  <a:t>Requisitos Atendidos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pt-BR"/>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6191"/>
        <c:crosses val="autoZero"/>
        <c:crossBetween val="midCat"/>
        <c:majorUnit val="1"/>
        <c:minorUnit val="1"/>
      </c:valAx>
      <c:valAx>
        <c:axId val="540126191"/>
        <c:scaling>
          <c:orientation val="minMax"/>
          <c:max val="65"/>
          <c:min val="0"/>
        </c:scaling>
        <c:delete val="0"/>
        <c:axPos val="l"/>
        <c:majorGridlines>
          <c:spPr>
            <a:ln w="1270" cap="flat" cmpd="sng" algn="ctr">
              <a:solidFill>
                <a:schemeClr val="bg1">
                  <a:lumMod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r>
                  <a:rPr lang="pt-BR" sz="1000" b="0" i="0" u="none" strike="noStrike" kern="1200" baseline="0">
                    <a:solidFill>
                      <a:sysClr val="windowText" lastClr="000000">
                        <a:lumMod val="65000"/>
                        <a:lumOff val="35000"/>
                      </a:sysClr>
                    </a:solidFill>
                    <a:latin typeface="Arial" panose="020B0604020202020204" pitchFamily="34" charset="0"/>
                    <a:cs typeface="Arial" panose="020B0604020202020204" pitchFamily="34" charset="0"/>
                  </a:rPr>
                  <a:t>Pontuação</a:t>
                </a:r>
                <a:endParaRPr lang="pt-BR" sz="1000">
                  <a:latin typeface="Arial" panose="020B0604020202020204" pitchFamily="34" charset="0"/>
                  <a:cs typeface="Arial" panose="020B0604020202020204" pitchFamily="34" charset="0"/>
                </a:endParaRP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pt-BR"/>
            </a:p>
          </c:txPr>
        </c:title>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7151"/>
        <c:crosses val="autoZero"/>
        <c:crossBetween val="midCat"/>
        <c:majorUnit val="5"/>
        <c:minorUnit val="5"/>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u="none" strike="noStrike" kern="1200" spc="0" baseline="0">
                <a:solidFill>
                  <a:sysClr val="windowText" lastClr="000000">
                    <a:lumMod val="65000"/>
                    <a:lumOff val="35000"/>
                  </a:sysClr>
                </a:solidFill>
                <a:latin typeface="Arial" panose="020B0604020202020204" pitchFamily="34" charset="0"/>
                <a:cs typeface="Arial" panose="020B0604020202020204" pitchFamily="34" charset="0"/>
              </a:rPr>
              <a:t>Pontuação Adicionalidades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pt-BR"/>
        </a:p>
      </c:txPr>
    </c:title>
    <c:autoTitleDeleted val="0"/>
    <c:plotArea>
      <c:layout/>
      <c:scatterChart>
        <c:scatterStyle val="smoothMarker"/>
        <c:varyColors val="0"/>
        <c:ser>
          <c:idx val="2"/>
          <c:order val="0"/>
          <c:tx>
            <c:v>Adicionalidade</c:v>
          </c:tx>
          <c:spPr>
            <a:ln w="19050" cap="rnd">
              <a:solidFill>
                <a:schemeClr val="accent3"/>
              </a:solidFill>
              <a:round/>
            </a:ln>
            <a:effectLst/>
          </c:spPr>
          <c:marker>
            <c:symbol val="none"/>
          </c:marker>
          <c:xVal>
            <c:numRef>
              <c:f>'Distribuição de Pontos'!$AN$16:$AN$22</c:f>
              <c:numCache>
                <c:formatCode>General</c:formatCode>
                <c:ptCount val="7"/>
                <c:pt idx="0">
                  <c:v>0</c:v>
                </c:pt>
                <c:pt idx="1">
                  <c:v>1</c:v>
                </c:pt>
                <c:pt idx="2">
                  <c:v>2</c:v>
                </c:pt>
                <c:pt idx="3">
                  <c:v>3</c:v>
                </c:pt>
                <c:pt idx="4">
                  <c:v>4</c:v>
                </c:pt>
                <c:pt idx="5">
                  <c:v>5</c:v>
                </c:pt>
                <c:pt idx="6">
                  <c:v>6</c:v>
                </c:pt>
              </c:numCache>
            </c:numRef>
          </c:xVal>
          <c:yVal>
            <c:numRef>
              <c:f>'Distribuição de Pontos'!$AP$16:$AP$22</c:f>
              <c:numCache>
                <c:formatCode>0.00</c:formatCode>
                <c:ptCount val="7"/>
                <c:pt idx="0" formatCode="General">
                  <c:v>0</c:v>
                </c:pt>
                <c:pt idx="1">
                  <c:v>15.513974302933068</c:v>
                </c:pt>
                <c:pt idx="2">
                  <c:v>23.866766951874755</c:v>
                </c:pt>
                <c:pt idx="3">
                  <c:v>28.932991787680194</c:v>
                </c:pt>
                <c:pt idx="4">
                  <c:v>32.005812479593793</c:v>
                </c:pt>
                <c:pt idx="5">
                  <c:v>33.869572441038777</c:v>
                </c:pt>
                <c:pt idx="6">
                  <c:v>35</c:v>
                </c:pt>
              </c:numCache>
            </c:numRef>
          </c:yVal>
          <c:smooth val="1"/>
          <c:extLst>
            <c:ext xmlns:c16="http://schemas.microsoft.com/office/drawing/2014/chart" uri="{C3380CC4-5D6E-409C-BE32-E72D297353CC}">
              <c16:uniqueId val="{00000000-F3F1-4171-93E5-23EAC173FEF4}"/>
            </c:ext>
          </c:extLst>
        </c:ser>
        <c:ser>
          <c:idx val="0"/>
          <c:order val="1"/>
          <c:tx>
            <c:v>Nota de Corte</c:v>
          </c:tx>
          <c:spPr>
            <a:ln w="19050" cap="rnd">
              <a:solidFill>
                <a:srgbClr val="FF0000"/>
              </a:solidFill>
              <a:round/>
            </a:ln>
            <a:effectLst/>
          </c:spPr>
          <c:marker>
            <c:symbol val="none"/>
          </c:marker>
          <c:xVal>
            <c:numRef>
              <c:f>'Distribuição de Pontos'!$V$65:$W$65</c:f>
              <c:numCache>
                <c:formatCode>General</c:formatCode>
                <c:ptCount val="2"/>
                <c:pt idx="0">
                  <c:v>0</c:v>
                </c:pt>
                <c:pt idx="1">
                  <c:v>6</c:v>
                </c:pt>
              </c:numCache>
            </c:numRef>
          </c:xVal>
          <c:yVal>
            <c:numRef>
              <c:f>'Distribuição de Pontos'!$V$66:$W$66</c:f>
              <c:numCache>
                <c:formatCode>General</c:formatCode>
                <c:ptCount val="2"/>
                <c:pt idx="0">
                  <c:v>31.5</c:v>
                </c:pt>
                <c:pt idx="1">
                  <c:v>31.5</c:v>
                </c:pt>
              </c:numCache>
            </c:numRef>
          </c:yVal>
          <c:smooth val="1"/>
          <c:extLst>
            <c:ext xmlns:c16="http://schemas.microsoft.com/office/drawing/2014/chart" uri="{C3380CC4-5D6E-409C-BE32-E72D297353CC}">
              <c16:uniqueId val="{00000001-F3F1-4171-93E5-23EAC173FEF4}"/>
            </c:ext>
          </c:extLst>
        </c:ser>
        <c:dLbls>
          <c:showLegendKey val="0"/>
          <c:showVal val="0"/>
          <c:showCatName val="0"/>
          <c:showSerName val="0"/>
          <c:showPercent val="0"/>
          <c:showBubbleSize val="0"/>
        </c:dLbls>
        <c:axId val="540127151"/>
        <c:axId val="540126191"/>
      </c:scatterChart>
      <c:valAx>
        <c:axId val="540127151"/>
        <c:scaling>
          <c:orientation val="minMax"/>
          <c:max val="6"/>
          <c:min val="0"/>
        </c:scaling>
        <c:delete val="0"/>
        <c:axPos val="b"/>
        <c:majorGridlines>
          <c:spPr>
            <a:ln w="1270" cap="flat" cmpd="sng" algn="ctr">
              <a:solidFill>
                <a:schemeClr val="bg1">
                  <a:lumMod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000" b="0" i="0" u="none" strike="noStrike" kern="1200" baseline="0">
                    <a:solidFill>
                      <a:sysClr val="windowText" lastClr="000000">
                        <a:lumMod val="65000"/>
                        <a:lumOff val="35000"/>
                      </a:sysClr>
                    </a:solidFill>
                    <a:latin typeface="Arial" panose="020B0604020202020204" pitchFamily="34" charset="0"/>
                    <a:cs typeface="Arial" panose="020B0604020202020204" pitchFamily="34" charset="0"/>
                  </a:rPr>
                  <a:t>Requisitos Atendidos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pt-BR"/>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6191"/>
        <c:crosses val="autoZero"/>
        <c:crossBetween val="midCat"/>
        <c:majorUnit val="1"/>
      </c:valAx>
      <c:valAx>
        <c:axId val="540126191"/>
        <c:scaling>
          <c:orientation val="minMax"/>
          <c:max val="35"/>
          <c:min val="0"/>
        </c:scaling>
        <c:delete val="0"/>
        <c:axPos val="l"/>
        <c:majorGridlines>
          <c:spPr>
            <a:ln w="1270" cap="flat" cmpd="sng" algn="ctr">
              <a:solidFill>
                <a:schemeClr val="bg1">
                  <a:lumMod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r>
                  <a:rPr lang="pt-BR" sz="1000" b="0" i="0" u="none" strike="noStrike" kern="1200" baseline="0">
                    <a:solidFill>
                      <a:sysClr val="windowText" lastClr="000000">
                        <a:lumMod val="65000"/>
                        <a:lumOff val="35000"/>
                      </a:sysClr>
                    </a:solidFill>
                    <a:latin typeface="Arial" panose="020B0604020202020204" pitchFamily="34" charset="0"/>
                    <a:cs typeface="Arial" panose="020B0604020202020204" pitchFamily="34" charset="0"/>
                  </a:rPr>
                  <a:t>Pontuação</a:t>
                </a:r>
                <a:endParaRPr lang="pt-BR" sz="1000">
                  <a:latin typeface="Arial" panose="020B0604020202020204" pitchFamily="34" charset="0"/>
                  <a:cs typeface="Arial" panose="020B0604020202020204" pitchFamily="34" charset="0"/>
                </a:endParaRP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pt-BR"/>
            </a:p>
          </c:txPr>
        </c:title>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7151"/>
        <c:crosses val="autoZero"/>
        <c:crossBetween val="midCat"/>
        <c:majorUnit val="5"/>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pt-BR" sz="1400" b="0" i="0" u="none" strike="noStrike" kern="1200" spc="0" baseline="0">
                <a:solidFill>
                  <a:sysClr val="windowText" lastClr="000000">
                    <a:lumMod val="65000"/>
                    <a:lumOff val="35000"/>
                  </a:sysClr>
                </a:solidFill>
                <a:latin typeface="Arial" panose="020B0604020202020204" pitchFamily="34" charset="0"/>
                <a:cs typeface="Arial" panose="020B0604020202020204" pitchFamily="34" charset="0"/>
              </a:rPr>
              <a:t>Pontuação Basilar+Complementar</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pt-BR"/>
        </a:p>
      </c:txPr>
    </c:title>
    <c:autoTitleDeleted val="0"/>
    <c:plotArea>
      <c:layout/>
      <c:scatterChart>
        <c:scatterStyle val="smoothMarker"/>
        <c:varyColors val="0"/>
        <c:ser>
          <c:idx val="0"/>
          <c:order val="0"/>
          <c:tx>
            <c:v>Basilar</c:v>
          </c:tx>
          <c:spPr>
            <a:ln w="19050" cap="rnd">
              <a:solidFill>
                <a:schemeClr val="accent1"/>
              </a:solidFill>
              <a:round/>
            </a:ln>
            <a:effectLst/>
          </c:spPr>
          <c:marker>
            <c:symbol val="none"/>
          </c:marker>
          <c:xVal>
            <c:numRef>
              <c:f>'Distribuição de Pontos'!$AQ$2:$AQ$25</c:f>
              <c:numCache>
                <c:formatCode>General</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21</c:v>
                </c:pt>
                <c:pt idx="23">
                  <c:v>21</c:v>
                </c:pt>
              </c:numCache>
            </c:numRef>
          </c:xVal>
          <c:yVal>
            <c:numRef>
              <c:f>'Distribuição de Pontos'!$AS$2:$AS$25</c:f>
              <c:numCache>
                <c:formatCode>0.00</c:formatCode>
                <c:ptCount val="24"/>
                <c:pt idx="0" formatCode="General">
                  <c:v>0</c:v>
                </c:pt>
                <c:pt idx="1">
                  <c:v>2.1428571428571428</c:v>
                </c:pt>
                <c:pt idx="2">
                  <c:v>4.2857142857142856</c:v>
                </c:pt>
                <c:pt idx="3">
                  <c:v>6.4285714285714288</c:v>
                </c:pt>
                <c:pt idx="4">
                  <c:v>8.5714285714285712</c:v>
                </c:pt>
                <c:pt idx="5">
                  <c:v>10.714285714285714</c:v>
                </c:pt>
                <c:pt idx="6">
                  <c:v>12.857142857142858</c:v>
                </c:pt>
                <c:pt idx="7">
                  <c:v>15</c:v>
                </c:pt>
                <c:pt idx="8">
                  <c:v>17.142857142857142</c:v>
                </c:pt>
                <c:pt idx="9">
                  <c:v>19.285714285714285</c:v>
                </c:pt>
                <c:pt idx="10">
                  <c:v>21.428571428571427</c:v>
                </c:pt>
                <c:pt idx="11">
                  <c:v>23.571428571428569</c:v>
                </c:pt>
                <c:pt idx="12">
                  <c:v>25.714285714285715</c:v>
                </c:pt>
                <c:pt idx="13">
                  <c:v>27.857142857142858</c:v>
                </c:pt>
                <c:pt idx="14">
                  <c:v>30</c:v>
                </c:pt>
                <c:pt idx="15">
                  <c:v>32.142857142857139</c:v>
                </c:pt>
                <c:pt idx="16">
                  <c:v>34.285714285714285</c:v>
                </c:pt>
                <c:pt idx="17">
                  <c:v>36.428571428571431</c:v>
                </c:pt>
                <c:pt idx="18">
                  <c:v>38.571428571428569</c:v>
                </c:pt>
                <c:pt idx="19">
                  <c:v>40.714285714285715</c:v>
                </c:pt>
                <c:pt idx="20">
                  <c:v>42.857142857142854</c:v>
                </c:pt>
                <c:pt idx="21">
                  <c:v>45</c:v>
                </c:pt>
                <c:pt idx="22">
                  <c:v>45</c:v>
                </c:pt>
                <c:pt idx="23">
                  <c:v>45</c:v>
                </c:pt>
              </c:numCache>
            </c:numRef>
          </c:yVal>
          <c:smooth val="1"/>
          <c:extLst>
            <c:ext xmlns:c16="http://schemas.microsoft.com/office/drawing/2014/chart" uri="{C3380CC4-5D6E-409C-BE32-E72D297353CC}">
              <c16:uniqueId val="{00000000-7622-47E5-8F6B-5ECEF762E47A}"/>
            </c:ext>
          </c:extLst>
        </c:ser>
        <c:ser>
          <c:idx val="1"/>
          <c:order val="1"/>
          <c:tx>
            <c:v>Complementar</c:v>
          </c:tx>
          <c:spPr>
            <a:ln w="19050" cap="rnd">
              <a:solidFill>
                <a:schemeClr val="accent2"/>
              </a:solidFill>
              <a:round/>
            </a:ln>
            <a:effectLst/>
          </c:spPr>
          <c:marker>
            <c:symbol val="none"/>
          </c:marker>
          <c:xVal>
            <c:numRef>
              <c:f>'Distribuição de Pontos'!$AQ$26:$AQ$49</c:f>
              <c:numCache>
                <c:formatCode>General</c:formatCode>
                <c:ptCount val="24"/>
                <c:pt idx="0">
                  <c:v>21</c:v>
                </c:pt>
                <c:pt idx="1">
                  <c:v>22</c:v>
                </c:pt>
                <c:pt idx="2">
                  <c:v>23</c:v>
                </c:pt>
                <c:pt idx="3">
                  <c:v>24</c:v>
                </c:pt>
                <c:pt idx="4">
                  <c:v>25</c:v>
                </c:pt>
                <c:pt idx="5">
                  <c:v>26</c:v>
                </c:pt>
                <c:pt idx="6">
                  <c:v>27</c:v>
                </c:pt>
                <c:pt idx="7">
                  <c:v>28</c:v>
                </c:pt>
                <c:pt idx="8">
                  <c:v>29</c:v>
                </c:pt>
                <c:pt idx="9">
                  <c:v>30</c:v>
                </c:pt>
                <c:pt idx="10">
                  <c:v>31</c:v>
                </c:pt>
                <c:pt idx="11">
                  <c:v>32</c:v>
                </c:pt>
                <c:pt idx="12">
                  <c:v>33</c:v>
                </c:pt>
                <c:pt idx="13">
                  <c:v>34</c:v>
                </c:pt>
                <c:pt idx="14">
                  <c:v>35</c:v>
                </c:pt>
                <c:pt idx="15">
                  <c:v>36</c:v>
                </c:pt>
                <c:pt idx="16">
                  <c:v>37</c:v>
                </c:pt>
                <c:pt idx="17">
                  <c:v>38</c:v>
                </c:pt>
                <c:pt idx="18">
                  <c:v>39</c:v>
                </c:pt>
                <c:pt idx="19">
                  <c:v>40</c:v>
                </c:pt>
                <c:pt idx="20">
                  <c:v>41</c:v>
                </c:pt>
                <c:pt idx="21">
                  <c:v>42</c:v>
                </c:pt>
                <c:pt idx="22">
                  <c:v>43</c:v>
                </c:pt>
                <c:pt idx="23">
                  <c:v>43</c:v>
                </c:pt>
              </c:numCache>
            </c:numRef>
          </c:xVal>
          <c:yVal>
            <c:numRef>
              <c:f>'Distribuição de Pontos'!$AS$26:$AS$49</c:f>
              <c:numCache>
                <c:formatCode>0.00</c:formatCode>
                <c:ptCount val="24"/>
                <c:pt idx="0">
                  <c:v>45</c:v>
                </c:pt>
                <c:pt idx="1">
                  <c:v>46.590909090909093</c:v>
                </c:pt>
                <c:pt idx="2">
                  <c:v>48.18181818181818</c:v>
                </c:pt>
                <c:pt idx="3">
                  <c:v>49.772727272727273</c:v>
                </c:pt>
                <c:pt idx="4">
                  <c:v>51.36363636363636</c:v>
                </c:pt>
                <c:pt idx="5">
                  <c:v>52.954545454545453</c:v>
                </c:pt>
                <c:pt idx="6">
                  <c:v>54.545454545454547</c:v>
                </c:pt>
                <c:pt idx="7">
                  <c:v>56.13636363636364</c:v>
                </c:pt>
                <c:pt idx="8">
                  <c:v>57.727272727272727</c:v>
                </c:pt>
                <c:pt idx="9">
                  <c:v>59.318181818181813</c:v>
                </c:pt>
                <c:pt idx="10">
                  <c:v>60.909090909090907</c:v>
                </c:pt>
                <c:pt idx="11">
                  <c:v>62.5</c:v>
                </c:pt>
                <c:pt idx="12">
                  <c:v>64.090909090909093</c:v>
                </c:pt>
                <c:pt idx="13">
                  <c:v>65.681818181818187</c:v>
                </c:pt>
                <c:pt idx="14">
                  <c:v>67.27272727272728</c:v>
                </c:pt>
                <c:pt idx="15">
                  <c:v>68.86363636363636</c:v>
                </c:pt>
                <c:pt idx="16">
                  <c:v>70.454545454545453</c:v>
                </c:pt>
                <c:pt idx="17">
                  <c:v>72.045454545454547</c:v>
                </c:pt>
                <c:pt idx="18">
                  <c:v>73.636363636363626</c:v>
                </c:pt>
                <c:pt idx="19">
                  <c:v>75.22727272727272</c:v>
                </c:pt>
                <c:pt idx="20">
                  <c:v>76.818181818181813</c:v>
                </c:pt>
                <c:pt idx="21">
                  <c:v>78.409090909090907</c:v>
                </c:pt>
                <c:pt idx="22">
                  <c:v>80</c:v>
                </c:pt>
                <c:pt idx="23">
                  <c:v>80</c:v>
                </c:pt>
              </c:numCache>
            </c:numRef>
          </c:yVal>
          <c:smooth val="1"/>
          <c:extLst>
            <c:ext xmlns:c16="http://schemas.microsoft.com/office/drawing/2014/chart" uri="{C3380CC4-5D6E-409C-BE32-E72D297353CC}">
              <c16:uniqueId val="{00000001-7622-47E5-8F6B-5ECEF762E47A}"/>
            </c:ext>
          </c:extLst>
        </c:ser>
        <c:ser>
          <c:idx val="2"/>
          <c:order val="2"/>
          <c:tx>
            <c:v>Nota de Corte</c:v>
          </c:tx>
          <c:spPr>
            <a:ln w="19050" cap="rnd">
              <a:solidFill>
                <a:srgbClr val="FF0000"/>
              </a:solidFill>
              <a:round/>
            </a:ln>
            <a:effectLst/>
          </c:spPr>
          <c:marker>
            <c:symbol val="none"/>
          </c:marker>
          <c:xVal>
            <c:numRef>
              <c:f>'Distribuição de Pontos'!$S$85:$T$85</c:f>
              <c:numCache>
                <c:formatCode>General</c:formatCode>
                <c:ptCount val="2"/>
                <c:pt idx="0">
                  <c:v>0</c:v>
                </c:pt>
                <c:pt idx="1">
                  <c:v>43</c:v>
                </c:pt>
              </c:numCache>
            </c:numRef>
          </c:xVal>
          <c:yVal>
            <c:numRef>
              <c:f>'Distribuição de Pontos'!$S$86:$T$86</c:f>
              <c:numCache>
                <c:formatCode>0.00</c:formatCode>
                <c:ptCount val="2"/>
                <c:pt idx="0">
                  <c:v>56</c:v>
                </c:pt>
                <c:pt idx="1">
                  <c:v>56</c:v>
                </c:pt>
              </c:numCache>
            </c:numRef>
          </c:yVal>
          <c:smooth val="1"/>
          <c:extLst>
            <c:ext xmlns:c16="http://schemas.microsoft.com/office/drawing/2014/chart" uri="{C3380CC4-5D6E-409C-BE32-E72D297353CC}">
              <c16:uniqueId val="{00000002-7622-47E5-8F6B-5ECEF762E47A}"/>
            </c:ext>
          </c:extLst>
        </c:ser>
        <c:dLbls>
          <c:showLegendKey val="0"/>
          <c:showVal val="0"/>
          <c:showCatName val="0"/>
          <c:showSerName val="0"/>
          <c:showPercent val="0"/>
          <c:showBubbleSize val="0"/>
        </c:dLbls>
        <c:axId val="540127151"/>
        <c:axId val="540126191"/>
      </c:scatterChart>
      <c:valAx>
        <c:axId val="540127151"/>
        <c:scaling>
          <c:orientation val="minMax"/>
          <c:max val="43"/>
          <c:min val="0"/>
        </c:scaling>
        <c:delete val="0"/>
        <c:axPos val="b"/>
        <c:majorGridlines>
          <c:spPr>
            <a:ln w="1270" cap="flat" cmpd="sng" algn="ctr">
              <a:solidFill>
                <a:schemeClr val="bg1">
                  <a:lumMod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000" b="0" i="0" u="none" strike="noStrike" kern="1200" baseline="0">
                    <a:solidFill>
                      <a:sysClr val="windowText" lastClr="000000">
                        <a:lumMod val="65000"/>
                        <a:lumOff val="35000"/>
                      </a:sysClr>
                    </a:solidFill>
                    <a:latin typeface="Arial" panose="020B0604020202020204" pitchFamily="34" charset="0"/>
                    <a:cs typeface="Arial" panose="020B0604020202020204" pitchFamily="34" charset="0"/>
                  </a:rPr>
                  <a:t>Requisitos Atendidos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pt-BR"/>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6191"/>
        <c:crosses val="autoZero"/>
        <c:crossBetween val="midCat"/>
        <c:majorUnit val="4"/>
        <c:minorUnit val="1"/>
      </c:valAx>
      <c:valAx>
        <c:axId val="540126191"/>
        <c:scaling>
          <c:orientation val="minMax"/>
          <c:max val="80"/>
          <c:min val="0"/>
        </c:scaling>
        <c:delete val="0"/>
        <c:axPos val="l"/>
        <c:majorGridlines>
          <c:spPr>
            <a:ln w="1270" cap="flat" cmpd="sng" algn="ctr">
              <a:solidFill>
                <a:schemeClr val="bg1">
                  <a:lumMod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r>
                  <a:rPr lang="pt-BR" sz="1000" b="0" i="0" u="none" strike="noStrike" kern="1200" baseline="0">
                    <a:solidFill>
                      <a:sysClr val="windowText" lastClr="000000">
                        <a:lumMod val="65000"/>
                        <a:lumOff val="35000"/>
                      </a:sysClr>
                    </a:solidFill>
                    <a:latin typeface="Arial" panose="020B0604020202020204" pitchFamily="34" charset="0"/>
                    <a:cs typeface="Arial" panose="020B0604020202020204" pitchFamily="34" charset="0"/>
                  </a:rPr>
                  <a:t>Pontuação</a:t>
                </a:r>
                <a:endParaRPr lang="pt-BR" sz="1000">
                  <a:latin typeface="Arial" panose="020B0604020202020204" pitchFamily="34" charset="0"/>
                  <a:cs typeface="Arial" panose="020B0604020202020204" pitchFamily="34" charset="0"/>
                </a:endParaRP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pt-BR"/>
            </a:p>
          </c:txPr>
        </c:title>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7151"/>
        <c:crosses val="autoZero"/>
        <c:crossBetween val="midCat"/>
        <c:majorUnit val="5"/>
        <c:minorUnit val="5"/>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pt-BR" sz="1400" b="0" i="0" u="none" strike="noStrike" kern="1200" spc="0" baseline="0">
                <a:solidFill>
                  <a:sysClr val="windowText" lastClr="000000">
                    <a:lumMod val="65000"/>
                    <a:lumOff val="35000"/>
                  </a:sysClr>
                </a:solidFill>
                <a:latin typeface="Arial" panose="020B0604020202020204" pitchFamily="34" charset="0"/>
                <a:cs typeface="Arial" panose="020B0604020202020204" pitchFamily="34" charset="0"/>
              </a:rPr>
              <a:t>Pontuação Basilar+Complementar</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pt-BR"/>
        </a:p>
      </c:txPr>
    </c:title>
    <c:autoTitleDeleted val="0"/>
    <c:plotArea>
      <c:layout/>
      <c:scatterChart>
        <c:scatterStyle val="smoothMarker"/>
        <c:varyColors val="0"/>
        <c:ser>
          <c:idx val="0"/>
          <c:order val="0"/>
          <c:tx>
            <c:v>Basilar</c:v>
          </c:tx>
          <c:spPr>
            <a:ln w="19050" cap="rnd">
              <a:solidFill>
                <a:schemeClr val="accent1"/>
              </a:solidFill>
              <a:round/>
            </a:ln>
            <a:effectLst/>
          </c:spPr>
          <c:marker>
            <c:symbol val="none"/>
          </c:marker>
          <c:xVal>
            <c:numRef>
              <c:f>'Distribuição de Pontos'!$AU$2:$AU$13</c:f>
              <c:numCache>
                <c:formatCode>General</c:formatCode>
                <c:ptCount val="12"/>
                <c:pt idx="0">
                  <c:v>0</c:v>
                </c:pt>
                <c:pt idx="1">
                  <c:v>1</c:v>
                </c:pt>
                <c:pt idx="2">
                  <c:v>2</c:v>
                </c:pt>
                <c:pt idx="3">
                  <c:v>3</c:v>
                </c:pt>
                <c:pt idx="4">
                  <c:v>4</c:v>
                </c:pt>
                <c:pt idx="5">
                  <c:v>5</c:v>
                </c:pt>
                <c:pt idx="6">
                  <c:v>6</c:v>
                </c:pt>
                <c:pt idx="7">
                  <c:v>7</c:v>
                </c:pt>
                <c:pt idx="8">
                  <c:v>8</c:v>
                </c:pt>
                <c:pt idx="9">
                  <c:v>9</c:v>
                </c:pt>
                <c:pt idx="10">
                  <c:v>10</c:v>
                </c:pt>
                <c:pt idx="11">
                  <c:v>11</c:v>
                </c:pt>
              </c:numCache>
            </c:numRef>
          </c:xVal>
          <c:yVal>
            <c:numRef>
              <c:f>'Distribuição de Pontos'!$AW$2:$AW$13</c:f>
              <c:numCache>
                <c:formatCode>0.00</c:formatCode>
                <c:ptCount val="12"/>
                <c:pt idx="0" formatCode="General">
                  <c:v>0</c:v>
                </c:pt>
                <c:pt idx="1">
                  <c:v>3.1818181818181817</c:v>
                </c:pt>
                <c:pt idx="2">
                  <c:v>6.3636363636363633</c:v>
                </c:pt>
                <c:pt idx="3">
                  <c:v>9.545454545454545</c:v>
                </c:pt>
                <c:pt idx="4">
                  <c:v>12.727272727272727</c:v>
                </c:pt>
                <c:pt idx="5">
                  <c:v>15.909090909090908</c:v>
                </c:pt>
                <c:pt idx="6">
                  <c:v>19.09090909090909</c:v>
                </c:pt>
                <c:pt idx="7">
                  <c:v>22.272727272727273</c:v>
                </c:pt>
                <c:pt idx="8">
                  <c:v>25.454545454545453</c:v>
                </c:pt>
                <c:pt idx="9">
                  <c:v>28.636363636363633</c:v>
                </c:pt>
                <c:pt idx="10">
                  <c:v>31.818181818181817</c:v>
                </c:pt>
                <c:pt idx="11">
                  <c:v>35</c:v>
                </c:pt>
              </c:numCache>
            </c:numRef>
          </c:yVal>
          <c:smooth val="1"/>
          <c:extLst>
            <c:ext xmlns:c16="http://schemas.microsoft.com/office/drawing/2014/chart" uri="{C3380CC4-5D6E-409C-BE32-E72D297353CC}">
              <c16:uniqueId val="{00000000-6ACE-457E-9200-E00985C319F5}"/>
            </c:ext>
          </c:extLst>
        </c:ser>
        <c:ser>
          <c:idx val="1"/>
          <c:order val="1"/>
          <c:tx>
            <c:v>Complementar</c:v>
          </c:tx>
          <c:spPr>
            <a:ln w="19050" cap="rnd">
              <a:solidFill>
                <a:schemeClr val="accent2"/>
              </a:solidFill>
              <a:round/>
            </a:ln>
            <a:effectLst/>
          </c:spPr>
          <c:marker>
            <c:symbol val="none"/>
          </c:marker>
          <c:xVal>
            <c:numRef>
              <c:f>'Distribuição de Pontos'!$AU$14:$AU$30</c:f>
              <c:numCache>
                <c:formatCode>General</c:formatCode>
                <c:ptCount val="17"/>
                <c:pt idx="0">
                  <c:v>11</c:v>
                </c:pt>
                <c:pt idx="1">
                  <c:v>12</c:v>
                </c:pt>
                <c:pt idx="2">
                  <c:v>13</c:v>
                </c:pt>
                <c:pt idx="3">
                  <c:v>14</c:v>
                </c:pt>
                <c:pt idx="4">
                  <c:v>15</c:v>
                </c:pt>
                <c:pt idx="5">
                  <c:v>16</c:v>
                </c:pt>
                <c:pt idx="6">
                  <c:v>17</c:v>
                </c:pt>
                <c:pt idx="7">
                  <c:v>18</c:v>
                </c:pt>
                <c:pt idx="8">
                  <c:v>19</c:v>
                </c:pt>
                <c:pt idx="9">
                  <c:v>20</c:v>
                </c:pt>
                <c:pt idx="10">
                  <c:v>21</c:v>
                </c:pt>
                <c:pt idx="11">
                  <c:v>22</c:v>
                </c:pt>
                <c:pt idx="12">
                  <c:v>23</c:v>
                </c:pt>
                <c:pt idx="13">
                  <c:v>24</c:v>
                </c:pt>
                <c:pt idx="14">
                  <c:v>25</c:v>
                </c:pt>
                <c:pt idx="15">
                  <c:v>26</c:v>
                </c:pt>
                <c:pt idx="16">
                  <c:v>27</c:v>
                </c:pt>
              </c:numCache>
            </c:numRef>
          </c:xVal>
          <c:yVal>
            <c:numRef>
              <c:f>'Distribuição de Pontos'!$AW$14:$AW$30</c:f>
              <c:numCache>
                <c:formatCode>0.00</c:formatCode>
                <c:ptCount val="17"/>
                <c:pt idx="0">
                  <c:v>35</c:v>
                </c:pt>
                <c:pt idx="1">
                  <c:v>37.5</c:v>
                </c:pt>
                <c:pt idx="2">
                  <c:v>40</c:v>
                </c:pt>
                <c:pt idx="3">
                  <c:v>42.5</c:v>
                </c:pt>
                <c:pt idx="4">
                  <c:v>45</c:v>
                </c:pt>
                <c:pt idx="5">
                  <c:v>47.5</c:v>
                </c:pt>
                <c:pt idx="6">
                  <c:v>50</c:v>
                </c:pt>
                <c:pt idx="7">
                  <c:v>52.5</c:v>
                </c:pt>
                <c:pt idx="8">
                  <c:v>55</c:v>
                </c:pt>
                <c:pt idx="9">
                  <c:v>57.5</c:v>
                </c:pt>
                <c:pt idx="10">
                  <c:v>60</c:v>
                </c:pt>
                <c:pt idx="11">
                  <c:v>62.5</c:v>
                </c:pt>
                <c:pt idx="12">
                  <c:v>65</c:v>
                </c:pt>
                <c:pt idx="13">
                  <c:v>67.5</c:v>
                </c:pt>
                <c:pt idx="14">
                  <c:v>70</c:v>
                </c:pt>
                <c:pt idx="15">
                  <c:v>72.5</c:v>
                </c:pt>
                <c:pt idx="16">
                  <c:v>75</c:v>
                </c:pt>
              </c:numCache>
            </c:numRef>
          </c:yVal>
          <c:smooth val="1"/>
          <c:extLst>
            <c:ext xmlns:c16="http://schemas.microsoft.com/office/drawing/2014/chart" uri="{C3380CC4-5D6E-409C-BE32-E72D297353CC}">
              <c16:uniqueId val="{00000001-6ACE-457E-9200-E00985C319F5}"/>
            </c:ext>
          </c:extLst>
        </c:ser>
        <c:ser>
          <c:idx val="2"/>
          <c:order val="2"/>
          <c:tx>
            <c:v>Nota de Corte</c:v>
          </c:tx>
          <c:spPr>
            <a:ln w="19050" cap="rnd">
              <a:solidFill>
                <a:srgbClr val="FF0000"/>
              </a:solidFill>
              <a:round/>
            </a:ln>
            <a:effectLst/>
          </c:spPr>
          <c:marker>
            <c:symbol val="none"/>
          </c:marker>
          <c:xVal>
            <c:numRef>
              <c:f>'Distribuição de Pontos'!$S$104:$T$104</c:f>
              <c:numCache>
                <c:formatCode>General</c:formatCode>
                <c:ptCount val="2"/>
                <c:pt idx="0">
                  <c:v>0</c:v>
                </c:pt>
                <c:pt idx="1">
                  <c:v>27</c:v>
                </c:pt>
              </c:numCache>
            </c:numRef>
          </c:xVal>
          <c:yVal>
            <c:numRef>
              <c:f>'Distribuição de Pontos'!$S$105:$T$105</c:f>
              <c:numCache>
                <c:formatCode>0.00</c:formatCode>
                <c:ptCount val="2"/>
                <c:pt idx="0">
                  <c:v>54.659090909090907</c:v>
                </c:pt>
                <c:pt idx="1">
                  <c:v>54.659090909090907</c:v>
                </c:pt>
              </c:numCache>
            </c:numRef>
          </c:yVal>
          <c:smooth val="1"/>
          <c:extLst>
            <c:ext xmlns:c16="http://schemas.microsoft.com/office/drawing/2014/chart" uri="{C3380CC4-5D6E-409C-BE32-E72D297353CC}">
              <c16:uniqueId val="{00000002-6ACE-457E-9200-E00985C319F5}"/>
            </c:ext>
          </c:extLst>
        </c:ser>
        <c:dLbls>
          <c:showLegendKey val="0"/>
          <c:showVal val="0"/>
          <c:showCatName val="0"/>
          <c:showSerName val="0"/>
          <c:showPercent val="0"/>
          <c:showBubbleSize val="0"/>
        </c:dLbls>
        <c:axId val="540127151"/>
        <c:axId val="540126191"/>
      </c:scatterChart>
      <c:valAx>
        <c:axId val="540127151"/>
        <c:scaling>
          <c:orientation val="minMax"/>
          <c:max val="27"/>
          <c:min val="0"/>
        </c:scaling>
        <c:delete val="0"/>
        <c:axPos val="b"/>
        <c:majorGridlines>
          <c:spPr>
            <a:ln w="1270" cap="flat" cmpd="sng" algn="ctr">
              <a:solidFill>
                <a:schemeClr val="bg1">
                  <a:lumMod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000" b="0" i="0" u="none" strike="noStrike" kern="1200" baseline="0">
                    <a:solidFill>
                      <a:sysClr val="windowText" lastClr="000000">
                        <a:lumMod val="65000"/>
                        <a:lumOff val="35000"/>
                      </a:sysClr>
                    </a:solidFill>
                    <a:latin typeface="Arial" panose="020B0604020202020204" pitchFamily="34" charset="0"/>
                    <a:cs typeface="Arial" panose="020B0604020202020204" pitchFamily="34" charset="0"/>
                  </a:rPr>
                  <a:t>Requisitos Atendidos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pt-BR"/>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6191"/>
        <c:crosses val="autoZero"/>
        <c:crossBetween val="midCat"/>
        <c:majorUnit val="2"/>
      </c:valAx>
      <c:valAx>
        <c:axId val="540126191"/>
        <c:scaling>
          <c:orientation val="minMax"/>
          <c:max val="75"/>
          <c:min val="0"/>
        </c:scaling>
        <c:delete val="0"/>
        <c:axPos val="l"/>
        <c:majorGridlines>
          <c:spPr>
            <a:ln w="1270" cap="flat" cmpd="sng" algn="ctr">
              <a:solidFill>
                <a:schemeClr val="bg1">
                  <a:lumMod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pt-BR" sz="1000" b="0" i="0" u="none" strike="noStrike" kern="1200" baseline="0">
                    <a:solidFill>
                      <a:sysClr val="windowText" lastClr="000000">
                        <a:lumMod val="65000"/>
                        <a:lumOff val="35000"/>
                      </a:sysClr>
                    </a:solidFill>
                    <a:latin typeface="Arial" panose="020B0604020202020204" pitchFamily="34" charset="0"/>
                    <a:cs typeface="Arial" panose="020B0604020202020204" pitchFamily="34" charset="0"/>
                  </a:rPr>
                  <a:t>Pontuação</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pt-BR"/>
            </a:p>
          </c:txPr>
        </c:title>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7151"/>
        <c:crosses val="autoZero"/>
        <c:crossBetween val="midCat"/>
        <c:majorUnit val="5"/>
        <c:minorUnit val="5"/>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u="none" strike="noStrike" kern="1200" spc="0" baseline="0">
                <a:solidFill>
                  <a:sysClr val="windowText" lastClr="000000">
                    <a:lumMod val="65000"/>
                    <a:lumOff val="35000"/>
                  </a:sysClr>
                </a:solidFill>
                <a:latin typeface="Arial" panose="020B0604020202020204" pitchFamily="34" charset="0"/>
                <a:cs typeface="Arial" panose="020B0604020202020204" pitchFamily="34" charset="0"/>
              </a:rPr>
              <a:t>Pontuação Adicionalidades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pt-BR"/>
        </a:p>
      </c:txPr>
    </c:title>
    <c:autoTitleDeleted val="0"/>
    <c:plotArea>
      <c:layout/>
      <c:scatterChart>
        <c:scatterStyle val="smoothMarker"/>
        <c:varyColors val="0"/>
        <c:ser>
          <c:idx val="2"/>
          <c:order val="0"/>
          <c:tx>
            <c:v>Adicionalidade</c:v>
          </c:tx>
          <c:spPr>
            <a:ln w="19050" cap="rnd">
              <a:solidFill>
                <a:schemeClr val="accent3"/>
              </a:solidFill>
              <a:round/>
            </a:ln>
            <a:effectLst/>
          </c:spPr>
          <c:marker>
            <c:symbol val="none"/>
          </c:marker>
          <c:xVal>
            <c:numRef>
              <c:f>'Distribuição de Pontos'!$AV$31:$AV$52</c:f>
              <c:numCache>
                <c:formatCode>General</c:formatCode>
                <c:ptCount val="22"/>
                <c:pt idx="0">
                  <c:v>0</c:v>
                </c:pt>
                <c:pt idx="1">
                  <c:v>1</c:v>
                </c:pt>
                <c:pt idx="2">
                  <c:v>2</c:v>
                </c:pt>
                <c:pt idx="3">
                  <c:v>3</c:v>
                </c:pt>
                <c:pt idx="4">
                  <c:v>4</c:v>
                </c:pt>
                <c:pt idx="5">
                  <c:v>5</c:v>
                </c:pt>
                <c:pt idx="6">
                  <c:v>6</c:v>
                </c:pt>
                <c:pt idx="7">
                  <c:v>7</c:v>
                </c:pt>
                <c:pt idx="8">
                  <c:v>8</c:v>
                </c:pt>
                <c:pt idx="9">
                  <c:v>9</c:v>
                </c:pt>
                <c:pt idx="10">
                  <c:v>9</c:v>
                </c:pt>
                <c:pt idx="11">
                  <c:v>9</c:v>
                </c:pt>
                <c:pt idx="12">
                  <c:v>9</c:v>
                </c:pt>
                <c:pt idx="13">
                  <c:v>9</c:v>
                </c:pt>
                <c:pt idx="14">
                  <c:v>9</c:v>
                </c:pt>
                <c:pt idx="15">
                  <c:v>9</c:v>
                </c:pt>
                <c:pt idx="16">
                  <c:v>9</c:v>
                </c:pt>
                <c:pt idx="17">
                  <c:v>9</c:v>
                </c:pt>
                <c:pt idx="18">
                  <c:v>9</c:v>
                </c:pt>
                <c:pt idx="19">
                  <c:v>9</c:v>
                </c:pt>
                <c:pt idx="20">
                  <c:v>9</c:v>
                </c:pt>
                <c:pt idx="21">
                  <c:v>9</c:v>
                </c:pt>
              </c:numCache>
            </c:numRef>
          </c:xVal>
          <c:yVal>
            <c:numRef>
              <c:f>'Distribuição de Pontos'!$AX$31:$AX$52</c:f>
              <c:numCache>
                <c:formatCode>0.00</c:formatCode>
                <c:ptCount val="22"/>
                <c:pt idx="0" formatCode="General">
                  <c:v>0</c:v>
                </c:pt>
                <c:pt idx="1">
                  <c:v>8.3313939448518664</c:v>
                </c:pt>
                <c:pt idx="2">
                  <c:v>13.409248733381798</c:v>
                </c:pt>
                <c:pt idx="3">
                  <c:v>17.047690679910541</c:v>
                </c:pt>
                <c:pt idx="4">
                  <c:v>19.654748256303431</c:v>
                </c:pt>
                <c:pt idx="5">
                  <c:v>21.522786638257557</c:v>
                </c:pt>
                <c:pt idx="6">
                  <c:v>22.861294628281282</c:v>
                </c:pt>
                <c:pt idx="7">
                  <c:v>23.820377512586472</c:v>
                </c:pt>
                <c:pt idx="8">
                  <c:v>24.50759042862656</c:v>
                </c:pt>
                <c:pt idx="9">
                  <c:v>25</c:v>
                </c:pt>
                <c:pt idx="10">
                  <c:v>25</c:v>
                </c:pt>
                <c:pt idx="11">
                  <c:v>25</c:v>
                </c:pt>
                <c:pt idx="12">
                  <c:v>25</c:v>
                </c:pt>
                <c:pt idx="13">
                  <c:v>25</c:v>
                </c:pt>
                <c:pt idx="14">
                  <c:v>25</c:v>
                </c:pt>
                <c:pt idx="15">
                  <c:v>25</c:v>
                </c:pt>
                <c:pt idx="16">
                  <c:v>25</c:v>
                </c:pt>
                <c:pt idx="17">
                  <c:v>25</c:v>
                </c:pt>
                <c:pt idx="18">
                  <c:v>25</c:v>
                </c:pt>
                <c:pt idx="19">
                  <c:v>25</c:v>
                </c:pt>
                <c:pt idx="20">
                  <c:v>25</c:v>
                </c:pt>
                <c:pt idx="21">
                  <c:v>25</c:v>
                </c:pt>
              </c:numCache>
            </c:numRef>
          </c:yVal>
          <c:smooth val="1"/>
          <c:extLst>
            <c:ext xmlns:c16="http://schemas.microsoft.com/office/drawing/2014/chart" uri="{C3380CC4-5D6E-409C-BE32-E72D297353CC}">
              <c16:uniqueId val="{00000000-1C80-419C-8089-70FD6BDFD3EE}"/>
            </c:ext>
          </c:extLst>
        </c:ser>
        <c:ser>
          <c:idx val="0"/>
          <c:order val="1"/>
          <c:tx>
            <c:v>Nota de Corte</c:v>
          </c:tx>
          <c:spPr>
            <a:ln w="19050" cap="rnd">
              <a:solidFill>
                <a:srgbClr val="FF0000"/>
              </a:solidFill>
              <a:round/>
            </a:ln>
            <a:effectLst/>
          </c:spPr>
          <c:marker>
            <c:symbol val="none"/>
          </c:marker>
          <c:xVal>
            <c:numRef>
              <c:f>'Distribuição de Pontos'!$V$104:$W$104</c:f>
              <c:numCache>
                <c:formatCode>General</c:formatCode>
                <c:ptCount val="2"/>
                <c:pt idx="0">
                  <c:v>0</c:v>
                </c:pt>
                <c:pt idx="1">
                  <c:v>9</c:v>
                </c:pt>
              </c:numCache>
            </c:numRef>
          </c:xVal>
          <c:yVal>
            <c:numRef>
              <c:f>'Distribuição de Pontos'!$V$105:$W$105</c:f>
              <c:numCache>
                <c:formatCode>General</c:formatCode>
                <c:ptCount val="2"/>
                <c:pt idx="0">
                  <c:v>22.5</c:v>
                </c:pt>
                <c:pt idx="1">
                  <c:v>22.5</c:v>
                </c:pt>
              </c:numCache>
            </c:numRef>
          </c:yVal>
          <c:smooth val="1"/>
          <c:extLst>
            <c:ext xmlns:c16="http://schemas.microsoft.com/office/drawing/2014/chart" uri="{C3380CC4-5D6E-409C-BE32-E72D297353CC}">
              <c16:uniqueId val="{00000001-1C80-419C-8089-70FD6BDFD3EE}"/>
            </c:ext>
          </c:extLst>
        </c:ser>
        <c:dLbls>
          <c:showLegendKey val="0"/>
          <c:showVal val="0"/>
          <c:showCatName val="0"/>
          <c:showSerName val="0"/>
          <c:showPercent val="0"/>
          <c:showBubbleSize val="0"/>
        </c:dLbls>
        <c:axId val="540127151"/>
        <c:axId val="540126191"/>
      </c:scatterChart>
      <c:valAx>
        <c:axId val="540127151"/>
        <c:scaling>
          <c:orientation val="minMax"/>
          <c:max val="9"/>
          <c:min val="0"/>
        </c:scaling>
        <c:delete val="0"/>
        <c:axPos val="b"/>
        <c:majorGridlines>
          <c:spPr>
            <a:ln w="1270" cap="flat" cmpd="sng" algn="ctr">
              <a:solidFill>
                <a:schemeClr val="bg1">
                  <a:lumMod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000" b="0" i="0" u="none" strike="noStrike" kern="1200" baseline="0">
                    <a:solidFill>
                      <a:sysClr val="windowText" lastClr="000000">
                        <a:lumMod val="65000"/>
                        <a:lumOff val="35000"/>
                      </a:sysClr>
                    </a:solidFill>
                    <a:latin typeface="Arial" panose="020B0604020202020204" pitchFamily="34" charset="0"/>
                    <a:cs typeface="Arial" panose="020B0604020202020204" pitchFamily="34" charset="0"/>
                  </a:rPr>
                  <a:t>Requisitos Atendidos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pt-BR"/>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6191"/>
        <c:crosses val="autoZero"/>
        <c:crossBetween val="midCat"/>
        <c:majorUnit val="1"/>
      </c:valAx>
      <c:valAx>
        <c:axId val="540126191"/>
        <c:scaling>
          <c:orientation val="minMax"/>
          <c:max val="25"/>
          <c:min val="0"/>
        </c:scaling>
        <c:delete val="0"/>
        <c:axPos val="l"/>
        <c:majorGridlines>
          <c:spPr>
            <a:ln w="1270" cap="flat" cmpd="sng" algn="ctr">
              <a:solidFill>
                <a:schemeClr val="bg1">
                  <a:lumMod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pt-BR" sz="1000" b="0" i="0" u="none" strike="noStrike" kern="1200" baseline="0">
                    <a:solidFill>
                      <a:sysClr val="windowText" lastClr="000000">
                        <a:lumMod val="65000"/>
                        <a:lumOff val="35000"/>
                      </a:sysClr>
                    </a:solidFill>
                    <a:latin typeface="Arial" panose="020B0604020202020204" pitchFamily="34" charset="0"/>
                    <a:cs typeface="Arial" panose="020B0604020202020204" pitchFamily="34" charset="0"/>
                  </a:rPr>
                  <a:t>Pontuação</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pt-BR"/>
            </a:p>
          </c:txPr>
        </c:title>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7151"/>
        <c:crosses val="autoZero"/>
        <c:crossBetween val="midCat"/>
        <c:majorUnit val="5"/>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pt-BR" sz="1400" b="0" i="0" u="none" strike="noStrike" kern="1200" spc="0" baseline="0">
                <a:solidFill>
                  <a:sysClr val="windowText" lastClr="000000">
                    <a:lumMod val="65000"/>
                    <a:lumOff val="35000"/>
                  </a:sysClr>
                </a:solidFill>
                <a:latin typeface="Arial" panose="020B0604020202020204" pitchFamily="34" charset="0"/>
                <a:cs typeface="Arial" panose="020B0604020202020204" pitchFamily="34" charset="0"/>
              </a:rPr>
              <a:t>Pontuação Basilar+Complementar</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pt-BR"/>
        </a:p>
      </c:txPr>
    </c:title>
    <c:autoTitleDeleted val="0"/>
    <c:plotArea>
      <c:layout/>
      <c:scatterChart>
        <c:scatterStyle val="smoothMarker"/>
        <c:varyColors val="0"/>
        <c:ser>
          <c:idx val="0"/>
          <c:order val="0"/>
          <c:tx>
            <c:v>Basilar</c:v>
          </c:tx>
          <c:spPr>
            <a:ln w="19050" cap="rnd">
              <a:solidFill>
                <a:schemeClr val="accent1"/>
              </a:solidFill>
              <a:round/>
            </a:ln>
            <a:effectLst/>
          </c:spPr>
          <c:marker>
            <c:symbol val="none"/>
          </c:marker>
          <c:xVal>
            <c:numRef>
              <c:f>'Distribuição de Pontos'!$AY$2:$AY$9</c:f>
              <c:numCache>
                <c:formatCode>General</c:formatCode>
                <c:ptCount val="8"/>
                <c:pt idx="0">
                  <c:v>0</c:v>
                </c:pt>
                <c:pt idx="1">
                  <c:v>1</c:v>
                </c:pt>
                <c:pt idx="2">
                  <c:v>2</c:v>
                </c:pt>
                <c:pt idx="3">
                  <c:v>3</c:v>
                </c:pt>
                <c:pt idx="4">
                  <c:v>4</c:v>
                </c:pt>
                <c:pt idx="5">
                  <c:v>5</c:v>
                </c:pt>
                <c:pt idx="6">
                  <c:v>6</c:v>
                </c:pt>
                <c:pt idx="7">
                  <c:v>7</c:v>
                </c:pt>
              </c:numCache>
            </c:numRef>
          </c:xVal>
          <c:yVal>
            <c:numRef>
              <c:f>'Distribuição de Pontos'!$BA$2:$BA$9</c:f>
              <c:numCache>
                <c:formatCode>0.00</c:formatCode>
                <c:ptCount val="8"/>
                <c:pt idx="0" formatCode="General">
                  <c:v>0</c:v>
                </c:pt>
                <c:pt idx="1">
                  <c:v>8.5714285714285712</c:v>
                </c:pt>
                <c:pt idx="2">
                  <c:v>17.142857142857142</c:v>
                </c:pt>
                <c:pt idx="3">
                  <c:v>25.714285714285715</c:v>
                </c:pt>
                <c:pt idx="4">
                  <c:v>34.285714285714285</c:v>
                </c:pt>
                <c:pt idx="5">
                  <c:v>42.857142857142854</c:v>
                </c:pt>
                <c:pt idx="6">
                  <c:v>51.428571428571431</c:v>
                </c:pt>
                <c:pt idx="7">
                  <c:v>60</c:v>
                </c:pt>
              </c:numCache>
            </c:numRef>
          </c:yVal>
          <c:smooth val="1"/>
          <c:extLst>
            <c:ext xmlns:c16="http://schemas.microsoft.com/office/drawing/2014/chart" uri="{C3380CC4-5D6E-409C-BE32-E72D297353CC}">
              <c16:uniqueId val="{00000000-438B-4F1C-BAC8-2F9819E260D4}"/>
            </c:ext>
          </c:extLst>
        </c:ser>
        <c:ser>
          <c:idx val="2"/>
          <c:order val="1"/>
          <c:tx>
            <c:v>Complementar</c:v>
          </c:tx>
          <c:spPr>
            <a:ln w="19050" cap="rnd">
              <a:solidFill>
                <a:schemeClr val="accent2"/>
              </a:solidFill>
              <a:round/>
            </a:ln>
            <a:effectLst/>
          </c:spPr>
          <c:marker>
            <c:symbol val="none"/>
          </c:marker>
          <c:xVal>
            <c:numRef>
              <c:f>'Distribuição de Pontos'!$AY$10:$AY$14</c:f>
              <c:numCache>
                <c:formatCode>General</c:formatCode>
                <c:ptCount val="5"/>
                <c:pt idx="0">
                  <c:v>7</c:v>
                </c:pt>
                <c:pt idx="1">
                  <c:v>7</c:v>
                </c:pt>
                <c:pt idx="2">
                  <c:v>7</c:v>
                </c:pt>
                <c:pt idx="3">
                  <c:v>7</c:v>
                </c:pt>
                <c:pt idx="4">
                  <c:v>7</c:v>
                </c:pt>
              </c:numCache>
            </c:numRef>
          </c:xVal>
          <c:yVal>
            <c:numRef>
              <c:f>'Distribuição de Pontos'!$BA$10:$BA$14</c:f>
              <c:numCache>
                <c:formatCode>0.00</c:formatCode>
                <c:ptCount val="5"/>
                <c:pt idx="0">
                  <c:v>60</c:v>
                </c:pt>
                <c:pt idx="1">
                  <c:v>60</c:v>
                </c:pt>
                <c:pt idx="2">
                  <c:v>60</c:v>
                </c:pt>
                <c:pt idx="3">
                  <c:v>60</c:v>
                </c:pt>
                <c:pt idx="4">
                  <c:v>60</c:v>
                </c:pt>
              </c:numCache>
            </c:numRef>
          </c:yVal>
          <c:smooth val="1"/>
          <c:extLst>
            <c:ext xmlns:c16="http://schemas.microsoft.com/office/drawing/2014/chart" uri="{C3380CC4-5D6E-409C-BE32-E72D297353CC}">
              <c16:uniqueId val="{00000001-438B-4F1C-BAC8-2F9819E260D4}"/>
            </c:ext>
          </c:extLst>
        </c:ser>
        <c:ser>
          <c:idx val="1"/>
          <c:order val="2"/>
          <c:tx>
            <c:v>Nota de Corte</c:v>
          </c:tx>
          <c:spPr>
            <a:ln w="19050" cap="rnd">
              <a:solidFill>
                <a:srgbClr val="FF0000"/>
              </a:solidFill>
              <a:round/>
            </a:ln>
            <a:effectLst/>
          </c:spPr>
          <c:marker>
            <c:symbol val="none"/>
          </c:marker>
          <c:xVal>
            <c:numRef>
              <c:f>'Distribuição de Pontos'!$S$123:$T$123</c:f>
              <c:numCache>
                <c:formatCode>General</c:formatCode>
                <c:ptCount val="2"/>
                <c:pt idx="0">
                  <c:v>0</c:v>
                </c:pt>
                <c:pt idx="1">
                  <c:v>7</c:v>
                </c:pt>
              </c:numCache>
            </c:numRef>
          </c:xVal>
          <c:yVal>
            <c:numRef>
              <c:f>'Distribuição de Pontos'!$S$124:$T$124</c:f>
              <c:numCache>
                <c:formatCode>0.00</c:formatCode>
                <c:ptCount val="2"/>
                <c:pt idx="0">
                  <c:v>60</c:v>
                </c:pt>
                <c:pt idx="1">
                  <c:v>60</c:v>
                </c:pt>
              </c:numCache>
            </c:numRef>
          </c:yVal>
          <c:smooth val="1"/>
          <c:extLst>
            <c:ext xmlns:c16="http://schemas.microsoft.com/office/drawing/2014/chart" uri="{C3380CC4-5D6E-409C-BE32-E72D297353CC}">
              <c16:uniqueId val="{00000002-438B-4F1C-BAC8-2F9819E260D4}"/>
            </c:ext>
          </c:extLst>
        </c:ser>
        <c:dLbls>
          <c:showLegendKey val="0"/>
          <c:showVal val="0"/>
          <c:showCatName val="0"/>
          <c:showSerName val="0"/>
          <c:showPercent val="0"/>
          <c:showBubbleSize val="0"/>
        </c:dLbls>
        <c:axId val="540127151"/>
        <c:axId val="540126191"/>
      </c:scatterChart>
      <c:valAx>
        <c:axId val="540127151"/>
        <c:scaling>
          <c:orientation val="minMax"/>
          <c:max val="7"/>
          <c:min val="0"/>
        </c:scaling>
        <c:delete val="0"/>
        <c:axPos val="b"/>
        <c:majorGridlines>
          <c:spPr>
            <a:ln w="1270" cap="flat" cmpd="sng" algn="ctr">
              <a:solidFill>
                <a:schemeClr val="bg1">
                  <a:lumMod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000" b="0" i="0" u="none" strike="noStrike" kern="1200" baseline="0">
                    <a:solidFill>
                      <a:sysClr val="windowText" lastClr="000000">
                        <a:lumMod val="65000"/>
                        <a:lumOff val="35000"/>
                      </a:sysClr>
                    </a:solidFill>
                    <a:latin typeface="Arial" panose="020B0604020202020204" pitchFamily="34" charset="0"/>
                    <a:cs typeface="Arial" panose="020B0604020202020204" pitchFamily="34" charset="0"/>
                  </a:rPr>
                  <a:t>Requisitos Atendidos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pt-BR"/>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6191"/>
        <c:crosses val="autoZero"/>
        <c:crossBetween val="midCat"/>
        <c:majorUnit val="1"/>
        <c:minorUnit val="1"/>
      </c:valAx>
      <c:valAx>
        <c:axId val="540126191"/>
        <c:scaling>
          <c:orientation val="minMax"/>
          <c:max val="60"/>
          <c:min val="0"/>
        </c:scaling>
        <c:delete val="0"/>
        <c:axPos val="l"/>
        <c:majorGridlines>
          <c:spPr>
            <a:ln w="1270" cap="flat" cmpd="sng" algn="ctr">
              <a:solidFill>
                <a:schemeClr val="bg1">
                  <a:lumMod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pt-BR" sz="1000" b="0" i="0" u="none" strike="noStrike" kern="1200" baseline="0">
                    <a:solidFill>
                      <a:sysClr val="windowText" lastClr="000000">
                        <a:lumMod val="65000"/>
                        <a:lumOff val="35000"/>
                      </a:sysClr>
                    </a:solidFill>
                    <a:latin typeface="Arial" panose="020B0604020202020204" pitchFamily="34" charset="0"/>
                    <a:cs typeface="Arial" panose="020B0604020202020204" pitchFamily="34" charset="0"/>
                  </a:rPr>
                  <a:t>Pontuação</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pt-BR"/>
            </a:p>
          </c:txPr>
        </c:title>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7151"/>
        <c:crosses val="autoZero"/>
        <c:crossBetween val="midCat"/>
        <c:majorUnit val="10"/>
        <c:minorUnit val="5"/>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u="none" strike="noStrike" kern="1200" spc="0" baseline="0">
                <a:solidFill>
                  <a:sysClr val="windowText" lastClr="000000">
                    <a:lumMod val="65000"/>
                    <a:lumOff val="35000"/>
                  </a:sysClr>
                </a:solidFill>
                <a:latin typeface="Arial" panose="020B0604020202020204" pitchFamily="34" charset="0"/>
                <a:cs typeface="Arial" panose="020B0604020202020204" pitchFamily="34" charset="0"/>
              </a:rPr>
              <a:t>Pontuação Adicionalidades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pt-BR"/>
        </a:p>
      </c:txPr>
    </c:title>
    <c:autoTitleDeleted val="0"/>
    <c:plotArea>
      <c:layout/>
      <c:scatterChart>
        <c:scatterStyle val="smoothMarker"/>
        <c:varyColors val="0"/>
        <c:ser>
          <c:idx val="2"/>
          <c:order val="0"/>
          <c:tx>
            <c:v>Adicionalidade</c:v>
          </c:tx>
          <c:spPr>
            <a:ln w="19050" cap="rnd">
              <a:solidFill>
                <a:schemeClr val="accent3"/>
              </a:solidFill>
              <a:round/>
            </a:ln>
            <a:effectLst/>
          </c:spPr>
          <c:marker>
            <c:symbol val="none"/>
          </c:marker>
          <c:xVal>
            <c:numRef>
              <c:f>'Distribuição de Pontos'!$AZ$15:$AZ$24</c:f>
              <c:numCache>
                <c:formatCode>General</c:formatCode>
                <c:ptCount val="10"/>
                <c:pt idx="0">
                  <c:v>0</c:v>
                </c:pt>
                <c:pt idx="1">
                  <c:v>1</c:v>
                </c:pt>
                <c:pt idx="2">
                  <c:v>2</c:v>
                </c:pt>
                <c:pt idx="3">
                  <c:v>3</c:v>
                </c:pt>
                <c:pt idx="4">
                  <c:v>4</c:v>
                </c:pt>
                <c:pt idx="5">
                  <c:v>5</c:v>
                </c:pt>
                <c:pt idx="6">
                  <c:v>6</c:v>
                </c:pt>
                <c:pt idx="7">
                  <c:v>7</c:v>
                </c:pt>
                <c:pt idx="8">
                  <c:v>8</c:v>
                </c:pt>
              </c:numCache>
            </c:numRef>
          </c:xVal>
          <c:yVal>
            <c:numRef>
              <c:f>'Distribuição de Pontos'!$BB$15:$BB$24</c:f>
              <c:numCache>
                <c:formatCode>0.00</c:formatCode>
                <c:ptCount val="10"/>
                <c:pt idx="0" formatCode="General">
                  <c:v>0</c:v>
                </c:pt>
                <c:pt idx="1">
                  <c:v>14.499911583075669</c:v>
                </c:pt>
                <c:pt idx="2">
                  <c:v>23.09682062507397</c:v>
                </c:pt>
                <c:pt idx="3">
                  <c:v>29.005384040380569</c:v>
                </c:pt>
                <c:pt idx="4">
                  <c:v>33.066276328777363</c:v>
                </c:pt>
                <c:pt idx="5">
                  <c:v>35.857284060917422</c:v>
                </c:pt>
                <c:pt idx="6">
                  <c:v>37.775513752239988</c:v>
                </c:pt>
                <c:pt idx="7">
                  <c:v>39.093892453344502</c:v>
                </c:pt>
                <c:pt idx="8">
                  <c:v>40</c:v>
                </c:pt>
              </c:numCache>
            </c:numRef>
          </c:yVal>
          <c:smooth val="1"/>
          <c:extLst>
            <c:ext xmlns:c16="http://schemas.microsoft.com/office/drawing/2014/chart" uri="{C3380CC4-5D6E-409C-BE32-E72D297353CC}">
              <c16:uniqueId val="{00000000-10BE-4713-B941-E55A98D96B1A}"/>
            </c:ext>
          </c:extLst>
        </c:ser>
        <c:ser>
          <c:idx val="0"/>
          <c:order val="1"/>
          <c:tx>
            <c:v>Nota de Corte</c:v>
          </c:tx>
          <c:spPr>
            <a:ln w="19050" cap="rnd">
              <a:solidFill>
                <a:srgbClr val="FF0000"/>
              </a:solidFill>
              <a:round/>
            </a:ln>
            <a:effectLst/>
          </c:spPr>
          <c:marker>
            <c:symbol val="none"/>
          </c:marker>
          <c:xVal>
            <c:numRef>
              <c:f>'Distribuição de Pontos'!$V$123:$W$123</c:f>
              <c:numCache>
                <c:formatCode>General</c:formatCode>
                <c:ptCount val="2"/>
                <c:pt idx="0">
                  <c:v>0</c:v>
                </c:pt>
                <c:pt idx="1">
                  <c:v>8</c:v>
                </c:pt>
              </c:numCache>
            </c:numRef>
          </c:xVal>
          <c:yVal>
            <c:numRef>
              <c:f>'Distribuição de Pontos'!$V$124:$W$124</c:f>
              <c:numCache>
                <c:formatCode>General</c:formatCode>
                <c:ptCount val="2"/>
                <c:pt idx="0">
                  <c:v>36</c:v>
                </c:pt>
                <c:pt idx="1">
                  <c:v>36</c:v>
                </c:pt>
              </c:numCache>
            </c:numRef>
          </c:yVal>
          <c:smooth val="1"/>
          <c:extLst>
            <c:ext xmlns:c16="http://schemas.microsoft.com/office/drawing/2014/chart" uri="{C3380CC4-5D6E-409C-BE32-E72D297353CC}">
              <c16:uniqueId val="{00000001-10BE-4713-B941-E55A98D96B1A}"/>
            </c:ext>
          </c:extLst>
        </c:ser>
        <c:dLbls>
          <c:showLegendKey val="0"/>
          <c:showVal val="0"/>
          <c:showCatName val="0"/>
          <c:showSerName val="0"/>
          <c:showPercent val="0"/>
          <c:showBubbleSize val="0"/>
        </c:dLbls>
        <c:axId val="540127151"/>
        <c:axId val="540126191"/>
      </c:scatterChart>
      <c:valAx>
        <c:axId val="540127151"/>
        <c:scaling>
          <c:orientation val="minMax"/>
          <c:max val="8"/>
          <c:min val="0"/>
        </c:scaling>
        <c:delete val="0"/>
        <c:axPos val="b"/>
        <c:majorGridlines>
          <c:spPr>
            <a:ln w="1270" cap="flat" cmpd="sng" algn="ctr">
              <a:solidFill>
                <a:schemeClr val="bg1">
                  <a:lumMod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000" b="0" i="0" u="none" strike="noStrike" kern="1200" baseline="0">
                    <a:solidFill>
                      <a:sysClr val="windowText" lastClr="000000">
                        <a:lumMod val="65000"/>
                        <a:lumOff val="35000"/>
                      </a:sysClr>
                    </a:solidFill>
                    <a:latin typeface="Arial" panose="020B0604020202020204" pitchFamily="34" charset="0"/>
                    <a:cs typeface="Arial" panose="020B0604020202020204" pitchFamily="34" charset="0"/>
                  </a:rPr>
                  <a:t>Requisitos Atendidos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pt-BR"/>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6191"/>
        <c:crosses val="autoZero"/>
        <c:crossBetween val="midCat"/>
        <c:majorUnit val="1"/>
      </c:valAx>
      <c:valAx>
        <c:axId val="540126191"/>
        <c:scaling>
          <c:orientation val="minMax"/>
          <c:max val="40"/>
          <c:min val="0"/>
        </c:scaling>
        <c:delete val="0"/>
        <c:axPos val="l"/>
        <c:majorGridlines>
          <c:spPr>
            <a:ln w="1270" cap="flat" cmpd="sng" algn="ctr">
              <a:solidFill>
                <a:schemeClr val="bg1">
                  <a:lumMod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pt-BR" sz="1000" b="0" i="0" u="none" strike="noStrike" kern="1200" baseline="0">
                    <a:solidFill>
                      <a:sysClr val="windowText" lastClr="000000">
                        <a:lumMod val="65000"/>
                        <a:lumOff val="35000"/>
                      </a:sysClr>
                    </a:solidFill>
                    <a:latin typeface="Arial" panose="020B0604020202020204" pitchFamily="34" charset="0"/>
                    <a:cs typeface="Arial" panose="020B0604020202020204" pitchFamily="34" charset="0"/>
                  </a:rPr>
                  <a:t>Pontuação</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pt-BR"/>
            </a:p>
          </c:txPr>
        </c:title>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7151"/>
        <c:crosses val="autoZero"/>
        <c:crossBetween val="midCat"/>
        <c:majorUnit val="5"/>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pt-BR" sz="1400" b="0" i="0" u="none" strike="noStrike" kern="1200" spc="0" baseline="0">
                <a:solidFill>
                  <a:sysClr val="windowText" lastClr="000000">
                    <a:lumMod val="65000"/>
                    <a:lumOff val="35000"/>
                  </a:sysClr>
                </a:solidFill>
                <a:latin typeface="Arial" panose="020B0604020202020204" pitchFamily="34" charset="0"/>
                <a:cs typeface="Arial" panose="020B0604020202020204" pitchFamily="34" charset="0"/>
              </a:rPr>
              <a:t>Pontuação Basilar+Complementar</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pt-BR"/>
        </a:p>
      </c:txPr>
    </c:title>
    <c:autoTitleDeleted val="0"/>
    <c:plotArea>
      <c:layout/>
      <c:scatterChart>
        <c:scatterStyle val="smoothMarker"/>
        <c:varyColors val="0"/>
        <c:ser>
          <c:idx val="0"/>
          <c:order val="0"/>
          <c:tx>
            <c:v>Basilar</c:v>
          </c:tx>
          <c:spPr>
            <a:ln w="19050" cap="rnd">
              <a:solidFill>
                <a:schemeClr val="accent1"/>
              </a:solidFill>
              <a:round/>
            </a:ln>
            <a:effectLst/>
          </c:spPr>
          <c:marker>
            <c:symbol val="none"/>
          </c:marker>
          <c:xVal>
            <c:numRef>
              <c:f>'Distribuição de Pontos'!$BC$2:$BC$8</c:f>
              <c:numCache>
                <c:formatCode>General</c:formatCode>
                <c:ptCount val="7"/>
                <c:pt idx="0">
                  <c:v>0</c:v>
                </c:pt>
                <c:pt idx="1">
                  <c:v>1</c:v>
                </c:pt>
                <c:pt idx="2">
                  <c:v>2</c:v>
                </c:pt>
                <c:pt idx="3">
                  <c:v>3</c:v>
                </c:pt>
                <c:pt idx="4">
                  <c:v>4</c:v>
                </c:pt>
                <c:pt idx="5">
                  <c:v>5</c:v>
                </c:pt>
                <c:pt idx="6">
                  <c:v>5</c:v>
                </c:pt>
              </c:numCache>
            </c:numRef>
          </c:xVal>
          <c:yVal>
            <c:numRef>
              <c:f>'Distribuição de Pontos'!$BE$2:$BE$8</c:f>
              <c:numCache>
                <c:formatCode>0.00</c:formatCode>
                <c:ptCount val="7"/>
                <c:pt idx="0" formatCode="General">
                  <c:v>0</c:v>
                </c:pt>
                <c:pt idx="1">
                  <c:v>11</c:v>
                </c:pt>
                <c:pt idx="2">
                  <c:v>22</c:v>
                </c:pt>
                <c:pt idx="3">
                  <c:v>33</c:v>
                </c:pt>
                <c:pt idx="4">
                  <c:v>44</c:v>
                </c:pt>
                <c:pt idx="5">
                  <c:v>55</c:v>
                </c:pt>
                <c:pt idx="6">
                  <c:v>55</c:v>
                </c:pt>
              </c:numCache>
            </c:numRef>
          </c:yVal>
          <c:smooth val="1"/>
          <c:extLst>
            <c:ext xmlns:c16="http://schemas.microsoft.com/office/drawing/2014/chart" uri="{C3380CC4-5D6E-409C-BE32-E72D297353CC}">
              <c16:uniqueId val="{00000000-C00A-4C20-BA42-649D73E50F78}"/>
            </c:ext>
          </c:extLst>
        </c:ser>
        <c:ser>
          <c:idx val="1"/>
          <c:order val="1"/>
          <c:tx>
            <c:v>Nota de Corte</c:v>
          </c:tx>
          <c:spPr>
            <a:ln w="19050" cap="rnd">
              <a:solidFill>
                <a:srgbClr val="FF0000"/>
              </a:solidFill>
              <a:round/>
            </a:ln>
            <a:effectLst/>
          </c:spPr>
          <c:marker>
            <c:symbol val="none"/>
          </c:marker>
          <c:xVal>
            <c:numRef>
              <c:f>'Distribuição de Pontos'!$S$142:$T$142</c:f>
              <c:numCache>
                <c:formatCode>General</c:formatCode>
                <c:ptCount val="2"/>
                <c:pt idx="0">
                  <c:v>0</c:v>
                </c:pt>
                <c:pt idx="1">
                  <c:v>7</c:v>
                </c:pt>
              </c:numCache>
            </c:numRef>
          </c:xVal>
          <c:yVal>
            <c:numRef>
              <c:f>'Distribuição de Pontos'!$S$143:$T$143</c:f>
              <c:numCache>
                <c:formatCode>0.00</c:formatCode>
                <c:ptCount val="2"/>
                <c:pt idx="0">
                  <c:v>66.25</c:v>
                </c:pt>
                <c:pt idx="1">
                  <c:v>66.25</c:v>
                </c:pt>
              </c:numCache>
            </c:numRef>
          </c:yVal>
          <c:smooth val="1"/>
          <c:extLst>
            <c:ext xmlns:c16="http://schemas.microsoft.com/office/drawing/2014/chart" uri="{C3380CC4-5D6E-409C-BE32-E72D297353CC}">
              <c16:uniqueId val="{00000001-C00A-4C20-BA42-649D73E50F78}"/>
            </c:ext>
          </c:extLst>
        </c:ser>
        <c:ser>
          <c:idx val="2"/>
          <c:order val="2"/>
          <c:tx>
            <c:v>Complementar</c:v>
          </c:tx>
          <c:spPr>
            <a:ln w="19050" cap="rnd">
              <a:solidFill>
                <a:schemeClr val="accent2"/>
              </a:solidFill>
              <a:round/>
            </a:ln>
            <a:effectLst/>
          </c:spPr>
          <c:marker>
            <c:symbol val="none"/>
          </c:marker>
          <c:xVal>
            <c:numRef>
              <c:f>'Distribuição de Pontos'!$BC$8:$BC$11</c:f>
              <c:numCache>
                <c:formatCode>General</c:formatCode>
                <c:ptCount val="4"/>
                <c:pt idx="0">
                  <c:v>5</c:v>
                </c:pt>
                <c:pt idx="1">
                  <c:v>6</c:v>
                </c:pt>
                <c:pt idx="2">
                  <c:v>7</c:v>
                </c:pt>
                <c:pt idx="3">
                  <c:v>7</c:v>
                </c:pt>
              </c:numCache>
            </c:numRef>
          </c:xVal>
          <c:yVal>
            <c:numRef>
              <c:f>'Distribuição de Pontos'!$BE$8:$BE$11</c:f>
              <c:numCache>
                <c:formatCode>0.00</c:formatCode>
                <c:ptCount val="4"/>
                <c:pt idx="0">
                  <c:v>55</c:v>
                </c:pt>
                <c:pt idx="1">
                  <c:v>62.5</c:v>
                </c:pt>
                <c:pt idx="2">
                  <c:v>70</c:v>
                </c:pt>
                <c:pt idx="3">
                  <c:v>70</c:v>
                </c:pt>
              </c:numCache>
            </c:numRef>
          </c:yVal>
          <c:smooth val="1"/>
          <c:extLst>
            <c:ext xmlns:c16="http://schemas.microsoft.com/office/drawing/2014/chart" uri="{C3380CC4-5D6E-409C-BE32-E72D297353CC}">
              <c16:uniqueId val="{00000002-C00A-4C20-BA42-649D73E50F78}"/>
            </c:ext>
          </c:extLst>
        </c:ser>
        <c:dLbls>
          <c:showLegendKey val="0"/>
          <c:showVal val="0"/>
          <c:showCatName val="0"/>
          <c:showSerName val="0"/>
          <c:showPercent val="0"/>
          <c:showBubbleSize val="0"/>
        </c:dLbls>
        <c:axId val="540127151"/>
        <c:axId val="540126191"/>
      </c:scatterChart>
      <c:valAx>
        <c:axId val="540127151"/>
        <c:scaling>
          <c:orientation val="minMax"/>
          <c:max val="7"/>
          <c:min val="0"/>
        </c:scaling>
        <c:delete val="0"/>
        <c:axPos val="b"/>
        <c:majorGridlines>
          <c:spPr>
            <a:ln w="1270" cap="flat" cmpd="sng" algn="ctr">
              <a:solidFill>
                <a:schemeClr val="bg1">
                  <a:lumMod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000" b="0" i="0" u="none" strike="noStrike" kern="1200" baseline="0">
                    <a:solidFill>
                      <a:sysClr val="windowText" lastClr="000000">
                        <a:lumMod val="65000"/>
                        <a:lumOff val="35000"/>
                      </a:sysClr>
                    </a:solidFill>
                    <a:latin typeface="Arial" panose="020B0604020202020204" pitchFamily="34" charset="0"/>
                    <a:cs typeface="Arial" panose="020B0604020202020204" pitchFamily="34" charset="0"/>
                  </a:rPr>
                  <a:t>Requisitos Atendidos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pt-BR"/>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6191"/>
        <c:crosses val="autoZero"/>
        <c:crossBetween val="midCat"/>
        <c:majorUnit val="1"/>
      </c:valAx>
      <c:valAx>
        <c:axId val="540126191"/>
        <c:scaling>
          <c:orientation val="minMax"/>
          <c:max val="70"/>
          <c:min val="0"/>
        </c:scaling>
        <c:delete val="0"/>
        <c:axPos val="l"/>
        <c:majorGridlines>
          <c:spPr>
            <a:ln w="1270" cap="flat" cmpd="sng" algn="ctr">
              <a:solidFill>
                <a:schemeClr val="bg1">
                  <a:lumMod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pt-BR" sz="1000" b="0" i="0" u="none" strike="noStrike" kern="1200" baseline="0">
                    <a:solidFill>
                      <a:sysClr val="windowText" lastClr="000000">
                        <a:lumMod val="65000"/>
                        <a:lumOff val="35000"/>
                      </a:sysClr>
                    </a:solidFill>
                    <a:latin typeface="Arial" panose="020B0604020202020204" pitchFamily="34" charset="0"/>
                    <a:cs typeface="Arial" panose="020B0604020202020204" pitchFamily="34" charset="0"/>
                  </a:rPr>
                  <a:t>Pontuação</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pt-BR"/>
            </a:p>
          </c:txPr>
        </c:title>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7151"/>
        <c:crosses val="autoZero"/>
        <c:crossBetween val="midCat"/>
        <c:majorUnit val="10"/>
        <c:minorUnit val="10"/>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u="none" strike="noStrike" kern="1200" spc="0" baseline="0">
                <a:solidFill>
                  <a:sysClr val="windowText" lastClr="000000">
                    <a:lumMod val="65000"/>
                    <a:lumOff val="35000"/>
                  </a:sysClr>
                </a:solidFill>
                <a:latin typeface="Arial" panose="020B0604020202020204" pitchFamily="34" charset="0"/>
                <a:cs typeface="Arial" panose="020B0604020202020204" pitchFamily="34" charset="0"/>
              </a:rPr>
              <a:t>Pontuação Adicionalidades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pt-BR"/>
        </a:p>
      </c:txPr>
    </c:title>
    <c:autoTitleDeleted val="0"/>
    <c:plotArea>
      <c:layout/>
      <c:scatterChart>
        <c:scatterStyle val="smoothMarker"/>
        <c:varyColors val="0"/>
        <c:ser>
          <c:idx val="2"/>
          <c:order val="0"/>
          <c:tx>
            <c:v>Adicionalidade</c:v>
          </c:tx>
          <c:spPr>
            <a:ln w="19050" cap="rnd">
              <a:solidFill>
                <a:schemeClr val="accent3"/>
              </a:solidFill>
              <a:round/>
            </a:ln>
            <a:effectLst/>
          </c:spPr>
          <c:marker>
            <c:symbol val="none"/>
          </c:marker>
          <c:xVal>
            <c:numRef>
              <c:f>'Distribuição de Pontos'!$BD$12:$BD$15</c:f>
              <c:numCache>
                <c:formatCode>General</c:formatCode>
                <c:ptCount val="4"/>
                <c:pt idx="0">
                  <c:v>0</c:v>
                </c:pt>
                <c:pt idx="1">
                  <c:v>1</c:v>
                </c:pt>
                <c:pt idx="2">
                  <c:v>2</c:v>
                </c:pt>
                <c:pt idx="3">
                  <c:v>3</c:v>
                </c:pt>
              </c:numCache>
            </c:numRef>
          </c:xVal>
          <c:yVal>
            <c:numRef>
              <c:f>'Distribuição de Pontos'!$BF$12:$BF$15</c:f>
              <c:numCache>
                <c:formatCode>0.00</c:formatCode>
                <c:ptCount val="4"/>
                <c:pt idx="0" formatCode="General">
                  <c:v>0</c:v>
                </c:pt>
                <c:pt idx="1">
                  <c:v>20.457228815892648</c:v>
                </c:pt>
                <c:pt idx="2">
                  <c:v>27.433553553937536</c:v>
                </c:pt>
                <c:pt idx="3">
                  <c:v>30</c:v>
                </c:pt>
              </c:numCache>
            </c:numRef>
          </c:yVal>
          <c:smooth val="1"/>
          <c:extLst>
            <c:ext xmlns:c16="http://schemas.microsoft.com/office/drawing/2014/chart" uri="{C3380CC4-5D6E-409C-BE32-E72D297353CC}">
              <c16:uniqueId val="{00000000-4A89-4C16-8607-D180652395CD}"/>
            </c:ext>
          </c:extLst>
        </c:ser>
        <c:ser>
          <c:idx val="0"/>
          <c:order val="1"/>
          <c:tx>
            <c:v>Nota de Corte</c:v>
          </c:tx>
          <c:spPr>
            <a:ln w="19050" cap="rnd">
              <a:solidFill>
                <a:srgbClr val="FF0000"/>
              </a:solidFill>
              <a:round/>
            </a:ln>
            <a:effectLst/>
          </c:spPr>
          <c:marker>
            <c:symbol val="none"/>
          </c:marker>
          <c:xVal>
            <c:numRef>
              <c:f>'Distribuição de Pontos'!$V$142:$W$142</c:f>
              <c:numCache>
                <c:formatCode>General</c:formatCode>
                <c:ptCount val="2"/>
                <c:pt idx="0">
                  <c:v>0</c:v>
                </c:pt>
                <c:pt idx="1">
                  <c:v>3</c:v>
                </c:pt>
              </c:numCache>
            </c:numRef>
          </c:xVal>
          <c:yVal>
            <c:numRef>
              <c:f>'Distribuição de Pontos'!$V$143:$W$143</c:f>
              <c:numCache>
                <c:formatCode>General</c:formatCode>
                <c:ptCount val="2"/>
                <c:pt idx="0">
                  <c:v>27</c:v>
                </c:pt>
                <c:pt idx="1">
                  <c:v>27</c:v>
                </c:pt>
              </c:numCache>
            </c:numRef>
          </c:yVal>
          <c:smooth val="1"/>
          <c:extLst>
            <c:ext xmlns:c16="http://schemas.microsoft.com/office/drawing/2014/chart" uri="{C3380CC4-5D6E-409C-BE32-E72D297353CC}">
              <c16:uniqueId val="{00000001-4A89-4C16-8607-D180652395CD}"/>
            </c:ext>
          </c:extLst>
        </c:ser>
        <c:dLbls>
          <c:showLegendKey val="0"/>
          <c:showVal val="0"/>
          <c:showCatName val="0"/>
          <c:showSerName val="0"/>
          <c:showPercent val="0"/>
          <c:showBubbleSize val="0"/>
        </c:dLbls>
        <c:axId val="540127151"/>
        <c:axId val="540126191"/>
      </c:scatterChart>
      <c:valAx>
        <c:axId val="540127151"/>
        <c:scaling>
          <c:orientation val="minMax"/>
          <c:max val="3"/>
          <c:min val="0"/>
        </c:scaling>
        <c:delete val="0"/>
        <c:axPos val="b"/>
        <c:majorGridlines>
          <c:spPr>
            <a:ln w="1270" cap="flat" cmpd="sng" algn="ctr">
              <a:solidFill>
                <a:schemeClr val="bg1">
                  <a:lumMod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000" b="0" i="0" u="none" strike="noStrike" kern="1200" baseline="0">
                    <a:solidFill>
                      <a:sysClr val="windowText" lastClr="000000">
                        <a:lumMod val="65000"/>
                        <a:lumOff val="35000"/>
                      </a:sysClr>
                    </a:solidFill>
                    <a:latin typeface="Arial" panose="020B0604020202020204" pitchFamily="34" charset="0"/>
                    <a:cs typeface="Arial" panose="020B0604020202020204" pitchFamily="34" charset="0"/>
                  </a:rPr>
                  <a:t>Requisitos Atendidos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pt-BR"/>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6191"/>
        <c:crosses val="autoZero"/>
        <c:crossBetween val="midCat"/>
        <c:majorUnit val="1"/>
      </c:valAx>
      <c:valAx>
        <c:axId val="540126191"/>
        <c:scaling>
          <c:orientation val="minMax"/>
          <c:max val="30"/>
          <c:min val="0"/>
        </c:scaling>
        <c:delete val="0"/>
        <c:axPos val="l"/>
        <c:majorGridlines>
          <c:spPr>
            <a:ln w="1270" cap="flat" cmpd="sng" algn="ctr">
              <a:solidFill>
                <a:schemeClr val="bg1">
                  <a:lumMod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pt-BR" sz="1000" b="0" i="0" u="none" strike="noStrike" kern="1200" baseline="0">
                    <a:solidFill>
                      <a:sysClr val="windowText" lastClr="000000">
                        <a:lumMod val="65000"/>
                        <a:lumOff val="35000"/>
                      </a:sysClr>
                    </a:solidFill>
                    <a:latin typeface="Arial" panose="020B0604020202020204" pitchFamily="34" charset="0"/>
                    <a:cs typeface="Arial" panose="020B0604020202020204" pitchFamily="34" charset="0"/>
                  </a:rPr>
                  <a:t>Pontuação</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pt-BR"/>
            </a:p>
          </c:txPr>
        </c:title>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7151"/>
        <c:crosses val="autoZero"/>
        <c:crossBetween val="midCat"/>
        <c:majorUnit val="2"/>
        <c:minorUnit val="1"/>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pt-BR" sz="1400" b="0" i="0" u="none" strike="noStrike" kern="1200" spc="0" baseline="0">
                <a:solidFill>
                  <a:sysClr val="windowText" lastClr="000000">
                    <a:lumMod val="65000"/>
                    <a:lumOff val="35000"/>
                  </a:sysClr>
                </a:solidFill>
                <a:latin typeface="Arial" panose="020B0604020202020204" pitchFamily="34" charset="0"/>
                <a:cs typeface="Arial" panose="020B0604020202020204" pitchFamily="34" charset="0"/>
              </a:rPr>
              <a:t>Pontuação Basilar+Complementar</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pt-BR"/>
        </a:p>
      </c:txPr>
    </c:title>
    <c:autoTitleDeleted val="0"/>
    <c:plotArea>
      <c:layout/>
      <c:scatterChart>
        <c:scatterStyle val="smoothMarker"/>
        <c:varyColors val="0"/>
        <c:ser>
          <c:idx val="0"/>
          <c:order val="0"/>
          <c:tx>
            <c:v>Basilar</c:v>
          </c:tx>
          <c:spPr>
            <a:ln w="19050" cap="rnd">
              <a:solidFill>
                <a:schemeClr val="accent1"/>
              </a:solidFill>
              <a:round/>
            </a:ln>
            <a:effectLst/>
          </c:spPr>
          <c:marker>
            <c:symbol val="none"/>
          </c:marker>
          <c:xVal>
            <c:numRef>
              <c:f>'Distribuição de Pontos'!$BG$2:$BG$29</c:f>
              <c:numCache>
                <c:formatCode>General</c:formatCode>
                <c:ptCount val="28"/>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26</c:v>
                </c:pt>
              </c:numCache>
            </c:numRef>
          </c:xVal>
          <c:yVal>
            <c:numRef>
              <c:f>'Distribuição de Pontos'!$BI$2:$BI$29</c:f>
              <c:numCache>
                <c:formatCode>0.00</c:formatCode>
                <c:ptCount val="28"/>
                <c:pt idx="0" formatCode="General">
                  <c:v>0</c:v>
                </c:pt>
                <c:pt idx="1">
                  <c:v>2.1153846153846154</c:v>
                </c:pt>
                <c:pt idx="2">
                  <c:v>4.2307692307692308</c:v>
                </c:pt>
                <c:pt idx="3">
                  <c:v>6.3461538461538467</c:v>
                </c:pt>
                <c:pt idx="4">
                  <c:v>8.4615384615384617</c:v>
                </c:pt>
                <c:pt idx="5">
                  <c:v>10.576923076923077</c:v>
                </c:pt>
                <c:pt idx="6">
                  <c:v>12.692307692307693</c:v>
                </c:pt>
                <c:pt idx="7">
                  <c:v>14.807692307692308</c:v>
                </c:pt>
                <c:pt idx="8">
                  <c:v>16.923076923076923</c:v>
                </c:pt>
                <c:pt idx="9">
                  <c:v>19.03846153846154</c:v>
                </c:pt>
                <c:pt idx="10">
                  <c:v>21.153846153846153</c:v>
                </c:pt>
                <c:pt idx="11">
                  <c:v>23.26923076923077</c:v>
                </c:pt>
                <c:pt idx="12">
                  <c:v>25.384615384615387</c:v>
                </c:pt>
                <c:pt idx="13">
                  <c:v>27.5</c:v>
                </c:pt>
                <c:pt idx="14">
                  <c:v>29.615384615384617</c:v>
                </c:pt>
                <c:pt idx="15">
                  <c:v>31.73076923076923</c:v>
                </c:pt>
                <c:pt idx="16">
                  <c:v>33.846153846153847</c:v>
                </c:pt>
                <c:pt idx="17">
                  <c:v>35.96153846153846</c:v>
                </c:pt>
                <c:pt idx="18">
                  <c:v>38.07692307692308</c:v>
                </c:pt>
                <c:pt idx="19">
                  <c:v>40.192307692307693</c:v>
                </c:pt>
                <c:pt idx="20">
                  <c:v>42.307692307692307</c:v>
                </c:pt>
                <c:pt idx="21">
                  <c:v>44.423076923076927</c:v>
                </c:pt>
                <c:pt idx="22">
                  <c:v>46.53846153846154</c:v>
                </c:pt>
                <c:pt idx="23">
                  <c:v>48.653846153846153</c:v>
                </c:pt>
                <c:pt idx="24">
                  <c:v>50.769230769230774</c:v>
                </c:pt>
                <c:pt idx="25">
                  <c:v>52.884615384615387</c:v>
                </c:pt>
                <c:pt idx="26">
                  <c:v>55</c:v>
                </c:pt>
                <c:pt idx="27">
                  <c:v>55</c:v>
                </c:pt>
              </c:numCache>
            </c:numRef>
          </c:yVal>
          <c:smooth val="1"/>
          <c:extLst>
            <c:ext xmlns:c16="http://schemas.microsoft.com/office/drawing/2014/chart" uri="{C3380CC4-5D6E-409C-BE32-E72D297353CC}">
              <c16:uniqueId val="{00000000-6A21-4DBA-AA4E-CBB883EA3860}"/>
            </c:ext>
          </c:extLst>
        </c:ser>
        <c:ser>
          <c:idx val="1"/>
          <c:order val="1"/>
          <c:tx>
            <c:v>Complementar</c:v>
          </c:tx>
          <c:spPr>
            <a:ln w="19050" cap="rnd">
              <a:solidFill>
                <a:schemeClr val="accent2"/>
              </a:solidFill>
              <a:round/>
            </a:ln>
            <a:effectLst/>
          </c:spPr>
          <c:marker>
            <c:symbol val="none"/>
          </c:marker>
          <c:xVal>
            <c:numRef>
              <c:f>'Distribuição de Pontos'!$BG$30:$BG$40</c:f>
              <c:numCache>
                <c:formatCode>General</c:formatCode>
                <c:ptCount val="11"/>
                <c:pt idx="0">
                  <c:v>26</c:v>
                </c:pt>
                <c:pt idx="1">
                  <c:v>27</c:v>
                </c:pt>
                <c:pt idx="2">
                  <c:v>28</c:v>
                </c:pt>
                <c:pt idx="3">
                  <c:v>29</c:v>
                </c:pt>
                <c:pt idx="4">
                  <c:v>30</c:v>
                </c:pt>
                <c:pt idx="5">
                  <c:v>31</c:v>
                </c:pt>
                <c:pt idx="6">
                  <c:v>32</c:v>
                </c:pt>
                <c:pt idx="7">
                  <c:v>33</c:v>
                </c:pt>
                <c:pt idx="8">
                  <c:v>34</c:v>
                </c:pt>
                <c:pt idx="9">
                  <c:v>35</c:v>
                </c:pt>
                <c:pt idx="10">
                  <c:v>35</c:v>
                </c:pt>
              </c:numCache>
            </c:numRef>
          </c:xVal>
          <c:yVal>
            <c:numRef>
              <c:f>'Distribuição de Pontos'!$BI$30:$BI$40</c:f>
              <c:numCache>
                <c:formatCode>0.00</c:formatCode>
                <c:ptCount val="11"/>
                <c:pt idx="0">
                  <c:v>55</c:v>
                </c:pt>
                <c:pt idx="1">
                  <c:v>56.666666666666664</c:v>
                </c:pt>
                <c:pt idx="2">
                  <c:v>58.333333333333336</c:v>
                </c:pt>
                <c:pt idx="3">
                  <c:v>60</c:v>
                </c:pt>
                <c:pt idx="4">
                  <c:v>61.666666666666664</c:v>
                </c:pt>
                <c:pt idx="5">
                  <c:v>63.333333333333336</c:v>
                </c:pt>
                <c:pt idx="6">
                  <c:v>65</c:v>
                </c:pt>
                <c:pt idx="7">
                  <c:v>66.666666666666671</c:v>
                </c:pt>
                <c:pt idx="8">
                  <c:v>68.333333333333329</c:v>
                </c:pt>
                <c:pt idx="9">
                  <c:v>70</c:v>
                </c:pt>
                <c:pt idx="10">
                  <c:v>70</c:v>
                </c:pt>
              </c:numCache>
            </c:numRef>
          </c:yVal>
          <c:smooth val="1"/>
          <c:extLst>
            <c:ext xmlns:c16="http://schemas.microsoft.com/office/drawing/2014/chart" uri="{C3380CC4-5D6E-409C-BE32-E72D297353CC}">
              <c16:uniqueId val="{00000001-6A21-4DBA-AA4E-CBB883EA3860}"/>
            </c:ext>
          </c:extLst>
        </c:ser>
        <c:ser>
          <c:idx val="2"/>
          <c:order val="2"/>
          <c:tx>
            <c:v>Nota de Corte</c:v>
          </c:tx>
          <c:spPr>
            <a:ln w="19050" cap="rnd">
              <a:solidFill>
                <a:srgbClr val="FF0000"/>
              </a:solidFill>
              <a:round/>
            </a:ln>
            <a:effectLst/>
          </c:spPr>
          <c:marker>
            <c:symbol val="none"/>
          </c:marker>
          <c:xVal>
            <c:numRef>
              <c:f>'Distribuição de Pontos'!$S$161:$T$161</c:f>
              <c:numCache>
                <c:formatCode>General</c:formatCode>
                <c:ptCount val="2"/>
                <c:pt idx="0">
                  <c:v>0</c:v>
                </c:pt>
                <c:pt idx="1">
                  <c:v>35</c:v>
                </c:pt>
              </c:numCache>
            </c:numRef>
          </c:xVal>
          <c:yVal>
            <c:numRef>
              <c:f>'Distribuição de Pontos'!$S$162:$T$162</c:f>
              <c:numCache>
                <c:formatCode>0.00</c:formatCode>
                <c:ptCount val="2"/>
                <c:pt idx="0">
                  <c:v>49</c:v>
                </c:pt>
                <c:pt idx="1">
                  <c:v>49</c:v>
                </c:pt>
              </c:numCache>
            </c:numRef>
          </c:yVal>
          <c:smooth val="1"/>
          <c:extLst>
            <c:ext xmlns:c16="http://schemas.microsoft.com/office/drawing/2014/chart" uri="{C3380CC4-5D6E-409C-BE32-E72D297353CC}">
              <c16:uniqueId val="{00000002-6A21-4DBA-AA4E-CBB883EA3860}"/>
            </c:ext>
          </c:extLst>
        </c:ser>
        <c:dLbls>
          <c:showLegendKey val="0"/>
          <c:showVal val="0"/>
          <c:showCatName val="0"/>
          <c:showSerName val="0"/>
          <c:showPercent val="0"/>
          <c:showBubbleSize val="0"/>
        </c:dLbls>
        <c:axId val="540127151"/>
        <c:axId val="540126191"/>
      </c:scatterChart>
      <c:valAx>
        <c:axId val="540127151"/>
        <c:scaling>
          <c:orientation val="minMax"/>
          <c:max val="35"/>
          <c:min val="0"/>
        </c:scaling>
        <c:delete val="0"/>
        <c:axPos val="b"/>
        <c:majorGridlines>
          <c:spPr>
            <a:ln w="1270" cap="flat" cmpd="sng" algn="ctr">
              <a:solidFill>
                <a:schemeClr val="bg1">
                  <a:lumMod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000" b="0" i="0" u="none" strike="noStrike" kern="1200" baseline="0">
                    <a:solidFill>
                      <a:sysClr val="windowText" lastClr="000000">
                        <a:lumMod val="65000"/>
                        <a:lumOff val="35000"/>
                      </a:sysClr>
                    </a:solidFill>
                    <a:latin typeface="Arial" panose="020B0604020202020204" pitchFamily="34" charset="0"/>
                    <a:cs typeface="Arial" panose="020B0604020202020204" pitchFamily="34" charset="0"/>
                  </a:rPr>
                  <a:t>Requisitos Atendidos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pt-BR"/>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6191"/>
        <c:crosses val="autoZero"/>
        <c:crossBetween val="midCat"/>
        <c:majorUnit val="2"/>
      </c:valAx>
      <c:valAx>
        <c:axId val="540126191"/>
        <c:scaling>
          <c:orientation val="minMax"/>
          <c:max val="70"/>
          <c:min val="0"/>
        </c:scaling>
        <c:delete val="0"/>
        <c:axPos val="l"/>
        <c:majorGridlines>
          <c:spPr>
            <a:ln w="1270" cap="flat" cmpd="sng" algn="ctr">
              <a:solidFill>
                <a:schemeClr val="bg1">
                  <a:lumMod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pt-BR" sz="1000" b="0" i="0" u="none" strike="noStrike" kern="1200" baseline="0">
                    <a:solidFill>
                      <a:sysClr val="windowText" lastClr="000000">
                        <a:lumMod val="65000"/>
                        <a:lumOff val="35000"/>
                      </a:sysClr>
                    </a:solidFill>
                    <a:latin typeface="Arial" panose="020B0604020202020204" pitchFamily="34" charset="0"/>
                    <a:cs typeface="Arial" panose="020B0604020202020204" pitchFamily="34" charset="0"/>
                  </a:rPr>
                  <a:t>Pontuação</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pt-BR"/>
            </a:p>
          </c:txPr>
        </c:title>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7151"/>
        <c:crosses val="autoZero"/>
        <c:crossBetween val="midCat"/>
        <c:majorUnit val="10"/>
        <c:minorUnit val="10"/>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u="none" strike="noStrike" kern="1200" spc="0" baseline="0">
                <a:solidFill>
                  <a:sysClr val="windowText" lastClr="000000">
                    <a:lumMod val="65000"/>
                    <a:lumOff val="35000"/>
                  </a:sysClr>
                </a:solidFill>
                <a:latin typeface="Arial" panose="020B0604020202020204" pitchFamily="34" charset="0"/>
                <a:cs typeface="Arial" panose="020B0604020202020204" pitchFamily="34" charset="0"/>
              </a:rPr>
              <a:t>Pontuação Adicionalidades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pt-BR"/>
        </a:p>
      </c:txPr>
    </c:title>
    <c:autoTitleDeleted val="0"/>
    <c:plotArea>
      <c:layout/>
      <c:scatterChart>
        <c:scatterStyle val="smoothMarker"/>
        <c:varyColors val="0"/>
        <c:ser>
          <c:idx val="2"/>
          <c:order val="0"/>
          <c:tx>
            <c:v>Adicionalidade</c:v>
          </c:tx>
          <c:spPr>
            <a:ln w="19050" cap="rnd">
              <a:solidFill>
                <a:schemeClr val="accent3"/>
              </a:solidFill>
              <a:round/>
            </a:ln>
            <a:effectLst/>
          </c:spPr>
          <c:marker>
            <c:symbol val="none"/>
          </c:marker>
          <c:xVal>
            <c:numRef>
              <c:f>'Distribuição de Pontos'!$BH$41:$BH$55</c:f>
              <c:numCache>
                <c:formatCode>General</c:formatCode>
                <c:ptCount val="15"/>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numCache>
            </c:numRef>
          </c:xVal>
          <c:yVal>
            <c:numRef>
              <c:f>'Distribuição de Pontos'!$BJ$41:$BJ$55</c:f>
              <c:numCache>
                <c:formatCode>0.00</c:formatCode>
                <c:ptCount val="15"/>
                <c:pt idx="0" formatCode="General">
                  <c:v>0</c:v>
                </c:pt>
                <c:pt idx="1">
                  <c:v>7.2800796408742396</c:v>
                </c:pt>
                <c:pt idx="2">
                  <c:v>11.950440325104251</c:v>
                </c:pt>
                <c:pt idx="3">
                  <c:v>15.719971318262527</c:v>
                </c:pt>
                <c:pt idx="4">
                  <c:v>18.762426680727419</c:v>
                </c:pt>
                <c:pt idx="5">
                  <c:v>21.21804639824455</c:v>
                </c:pt>
                <c:pt idx="6">
                  <c:v>23.200020652148989</c:v>
                </c:pt>
                <c:pt idx="7">
                  <c:v>24.799707246583022</c:v>
                </c:pt>
                <c:pt idx="8">
                  <c:v>26.090842686597348</c:v>
                </c:pt>
                <c:pt idx="9">
                  <c:v>27.13294101402052</c:v>
                </c:pt>
                <c:pt idx="10">
                  <c:v>27.974037068208396</c:v>
                </c:pt>
                <c:pt idx="11">
                  <c:v>28.652900620479638</c:v>
                </c:pt>
                <c:pt idx="12">
                  <c:v>29.200823441312878</c:v>
                </c:pt>
                <c:pt idx="13">
                  <c:v>29.643061673996637</c:v>
                </c:pt>
                <c:pt idx="14">
                  <c:v>30</c:v>
                </c:pt>
              </c:numCache>
            </c:numRef>
          </c:yVal>
          <c:smooth val="1"/>
          <c:extLst>
            <c:ext xmlns:c16="http://schemas.microsoft.com/office/drawing/2014/chart" uri="{C3380CC4-5D6E-409C-BE32-E72D297353CC}">
              <c16:uniqueId val="{00000000-439E-467E-8915-F3E4D8056DC0}"/>
            </c:ext>
          </c:extLst>
        </c:ser>
        <c:ser>
          <c:idx val="0"/>
          <c:order val="1"/>
          <c:tx>
            <c:v>Nota de Corte</c:v>
          </c:tx>
          <c:spPr>
            <a:ln w="19050" cap="rnd">
              <a:solidFill>
                <a:srgbClr val="FF0000"/>
              </a:solidFill>
              <a:round/>
            </a:ln>
            <a:effectLst/>
          </c:spPr>
          <c:marker>
            <c:symbol val="none"/>
          </c:marker>
          <c:xVal>
            <c:numRef>
              <c:f>'Distribuição de Pontos'!$V$161:$W$161</c:f>
              <c:numCache>
                <c:formatCode>General</c:formatCode>
                <c:ptCount val="2"/>
                <c:pt idx="0">
                  <c:v>0</c:v>
                </c:pt>
                <c:pt idx="1">
                  <c:v>14</c:v>
                </c:pt>
              </c:numCache>
            </c:numRef>
          </c:xVal>
          <c:yVal>
            <c:numRef>
              <c:f>'Distribuição de Pontos'!$V$162:$W$162</c:f>
              <c:numCache>
                <c:formatCode>General</c:formatCode>
                <c:ptCount val="2"/>
                <c:pt idx="0">
                  <c:v>27</c:v>
                </c:pt>
                <c:pt idx="1">
                  <c:v>27</c:v>
                </c:pt>
              </c:numCache>
            </c:numRef>
          </c:yVal>
          <c:smooth val="1"/>
          <c:extLst>
            <c:ext xmlns:c16="http://schemas.microsoft.com/office/drawing/2014/chart" uri="{C3380CC4-5D6E-409C-BE32-E72D297353CC}">
              <c16:uniqueId val="{00000001-439E-467E-8915-F3E4D8056DC0}"/>
            </c:ext>
          </c:extLst>
        </c:ser>
        <c:dLbls>
          <c:showLegendKey val="0"/>
          <c:showVal val="0"/>
          <c:showCatName val="0"/>
          <c:showSerName val="0"/>
          <c:showPercent val="0"/>
          <c:showBubbleSize val="0"/>
        </c:dLbls>
        <c:axId val="540127151"/>
        <c:axId val="540126191"/>
      </c:scatterChart>
      <c:valAx>
        <c:axId val="540127151"/>
        <c:scaling>
          <c:orientation val="minMax"/>
          <c:max val="14"/>
          <c:min val="0"/>
        </c:scaling>
        <c:delete val="0"/>
        <c:axPos val="b"/>
        <c:majorGridlines>
          <c:spPr>
            <a:ln w="1270" cap="flat" cmpd="sng" algn="ctr">
              <a:solidFill>
                <a:schemeClr val="bg1">
                  <a:lumMod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000" b="0" i="0" u="none" strike="noStrike" kern="1200" baseline="0">
                    <a:solidFill>
                      <a:sysClr val="windowText" lastClr="000000">
                        <a:lumMod val="65000"/>
                        <a:lumOff val="35000"/>
                      </a:sysClr>
                    </a:solidFill>
                    <a:latin typeface="Arial" panose="020B0604020202020204" pitchFamily="34" charset="0"/>
                    <a:cs typeface="Arial" panose="020B0604020202020204" pitchFamily="34" charset="0"/>
                  </a:rPr>
                  <a:t>Requisitos Atendidos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pt-BR"/>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6191"/>
        <c:crosses val="autoZero"/>
        <c:crossBetween val="midCat"/>
        <c:majorUnit val="1"/>
      </c:valAx>
      <c:valAx>
        <c:axId val="540126191"/>
        <c:scaling>
          <c:orientation val="minMax"/>
          <c:max val="30"/>
          <c:min val="0"/>
        </c:scaling>
        <c:delete val="0"/>
        <c:axPos val="l"/>
        <c:majorGridlines>
          <c:spPr>
            <a:ln w="1270" cap="flat" cmpd="sng" algn="ctr">
              <a:solidFill>
                <a:schemeClr val="bg1">
                  <a:lumMod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pt-BR" sz="1000" b="0" i="0" u="none" strike="noStrike" kern="1200" baseline="0">
                    <a:solidFill>
                      <a:sysClr val="windowText" lastClr="000000">
                        <a:lumMod val="65000"/>
                        <a:lumOff val="35000"/>
                      </a:sysClr>
                    </a:solidFill>
                    <a:latin typeface="Arial" panose="020B0604020202020204" pitchFamily="34" charset="0"/>
                    <a:cs typeface="Arial" panose="020B0604020202020204" pitchFamily="34" charset="0"/>
                  </a:rPr>
                  <a:t>Pontuação</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pt-BR"/>
            </a:p>
          </c:txPr>
        </c:title>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7151"/>
        <c:crosses val="autoZero"/>
        <c:crossBetween val="midCat"/>
        <c:majorUnit val="5"/>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u="none" strike="noStrike" kern="1200" spc="0" baseline="0">
                <a:solidFill>
                  <a:sysClr val="windowText" lastClr="000000">
                    <a:lumMod val="65000"/>
                    <a:lumOff val="35000"/>
                  </a:sysClr>
                </a:solidFill>
                <a:latin typeface="Arial" panose="020B0604020202020204" pitchFamily="34" charset="0"/>
                <a:cs typeface="Arial" panose="020B0604020202020204" pitchFamily="34" charset="0"/>
              </a:rPr>
              <a:t>Pontuação Adicionalidades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pt-BR"/>
        </a:p>
      </c:txPr>
    </c:title>
    <c:autoTitleDeleted val="0"/>
    <c:plotArea>
      <c:layout/>
      <c:scatterChart>
        <c:scatterStyle val="smoothMarker"/>
        <c:varyColors val="0"/>
        <c:ser>
          <c:idx val="1"/>
          <c:order val="0"/>
          <c:tx>
            <c:v>Adicionalidade</c:v>
          </c:tx>
          <c:spPr>
            <a:ln w="19050" cap="rnd">
              <a:solidFill>
                <a:srgbClr val="007336"/>
              </a:solidFill>
              <a:round/>
            </a:ln>
            <a:effectLst/>
          </c:spPr>
          <c:marker>
            <c:symbol val="none"/>
          </c:marker>
          <c:xVal>
            <c:numRef>
              <c:f>'Distribuição de Pontos'!$AR$50:$AR$52</c:f>
              <c:numCache>
                <c:formatCode>General</c:formatCode>
                <c:ptCount val="3"/>
                <c:pt idx="0">
                  <c:v>0</c:v>
                </c:pt>
                <c:pt idx="1">
                  <c:v>1</c:v>
                </c:pt>
                <c:pt idx="2">
                  <c:v>2</c:v>
                </c:pt>
              </c:numCache>
            </c:numRef>
          </c:xVal>
          <c:yVal>
            <c:numRef>
              <c:f>'Distribuição de Pontos'!$AT$50:$AT$52</c:f>
              <c:numCache>
                <c:formatCode>0.00</c:formatCode>
                <c:ptCount val="3"/>
                <c:pt idx="0" formatCode="General">
                  <c:v>0</c:v>
                </c:pt>
                <c:pt idx="1">
                  <c:v>16.533138164388681</c:v>
                </c:pt>
                <c:pt idx="2">
                  <c:v>20</c:v>
                </c:pt>
              </c:numCache>
            </c:numRef>
          </c:yVal>
          <c:smooth val="1"/>
          <c:extLst>
            <c:ext xmlns:c16="http://schemas.microsoft.com/office/drawing/2014/chart" uri="{C3380CC4-5D6E-409C-BE32-E72D297353CC}">
              <c16:uniqueId val="{00000001-EDBA-4AB5-A7CC-C4483EB1331D}"/>
            </c:ext>
          </c:extLst>
        </c:ser>
        <c:ser>
          <c:idx val="0"/>
          <c:order val="1"/>
          <c:tx>
            <c:v>Nota de Corte</c:v>
          </c:tx>
          <c:spPr>
            <a:ln w="19050" cap="rnd">
              <a:solidFill>
                <a:srgbClr val="FF0000"/>
              </a:solidFill>
              <a:round/>
            </a:ln>
            <a:effectLst/>
          </c:spPr>
          <c:marker>
            <c:symbol val="none"/>
          </c:marker>
          <c:xVal>
            <c:numRef>
              <c:f>'Distribuição de Pontos'!$V$85:$W$85</c:f>
              <c:numCache>
                <c:formatCode>General</c:formatCode>
                <c:ptCount val="2"/>
                <c:pt idx="0">
                  <c:v>0</c:v>
                </c:pt>
                <c:pt idx="1">
                  <c:v>2</c:v>
                </c:pt>
              </c:numCache>
            </c:numRef>
          </c:xVal>
          <c:yVal>
            <c:numRef>
              <c:f>'Distribuição de Pontos'!$V$86:$W$86</c:f>
              <c:numCache>
                <c:formatCode>General</c:formatCode>
                <c:ptCount val="2"/>
                <c:pt idx="0">
                  <c:v>18</c:v>
                </c:pt>
                <c:pt idx="1">
                  <c:v>18</c:v>
                </c:pt>
              </c:numCache>
            </c:numRef>
          </c:yVal>
          <c:smooth val="1"/>
          <c:extLst>
            <c:ext xmlns:c16="http://schemas.microsoft.com/office/drawing/2014/chart" uri="{C3380CC4-5D6E-409C-BE32-E72D297353CC}">
              <c16:uniqueId val="{00000002-EDBA-4AB5-A7CC-C4483EB1331D}"/>
            </c:ext>
          </c:extLst>
        </c:ser>
        <c:dLbls>
          <c:showLegendKey val="0"/>
          <c:showVal val="0"/>
          <c:showCatName val="0"/>
          <c:showSerName val="0"/>
          <c:showPercent val="0"/>
          <c:showBubbleSize val="0"/>
        </c:dLbls>
        <c:axId val="540127151"/>
        <c:axId val="540126191"/>
      </c:scatterChart>
      <c:valAx>
        <c:axId val="540127151"/>
        <c:scaling>
          <c:orientation val="minMax"/>
          <c:max val="2"/>
          <c:min val="0"/>
        </c:scaling>
        <c:delete val="0"/>
        <c:axPos val="b"/>
        <c:majorGridlines>
          <c:spPr>
            <a:ln w="1270" cap="flat" cmpd="sng" algn="ctr">
              <a:solidFill>
                <a:schemeClr val="bg1">
                  <a:lumMod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000" b="0" i="0" u="none" strike="noStrike" kern="1200" baseline="0">
                    <a:solidFill>
                      <a:sysClr val="windowText" lastClr="000000">
                        <a:lumMod val="65000"/>
                        <a:lumOff val="35000"/>
                      </a:sysClr>
                    </a:solidFill>
                    <a:latin typeface="Arial" panose="020B0604020202020204" pitchFamily="34" charset="0"/>
                    <a:cs typeface="Arial" panose="020B0604020202020204" pitchFamily="34" charset="0"/>
                  </a:rPr>
                  <a:t>Requisitos Atendidos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pt-BR"/>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6191"/>
        <c:crosses val="autoZero"/>
        <c:crossBetween val="midCat"/>
        <c:majorUnit val="1"/>
        <c:minorUnit val="1"/>
      </c:valAx>
      <c:valAx>
        <c:axId val="540126191"/>
        <c:scaling>
          <c:orientation val="minMax"/>
          <c:max val="20"/>
          <c:min val="0"/>
        </c:scaling>
        <c:delete val="0"/>
        <c:axPos val="l"/>
        <c:majorGridlines>
          <c:spPr>
            <a:ln w="1270" cap="flat" cmpd="sng" algn="ctr">
              <a:solidFill>
                <a:schemeClr val="bg1">
                  <a:lumMod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pt-BR" sz="1000" b="0" i="0" u="none" strike="noStrike" kern="1200" baseline="0">
                    <a:solidFill>
                      <a:sysClr val="windowText" lastClr="000000">
                        <a:lumMod val="65000"/>
                        <a:lumOff val="35000"/>
                      </a:sysClr>
                    </a:solidFill>
                    <a:latin typeface="Arial" panose="020B0604020202020204" pitchFamily="34" charset="0"/>
                    <a:cs typeface="Arial" panose="020B0604020202020204" pitchFamily="34" charset="0"/>
                  </a:rPr>
                  <a:t>Pontuação</a:t>
                </a:r>
                <a:endParaRPr lang="pt-B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pt-BR"/>
            </a:p>
          </c:txPr>
        </c:title>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7151"/>
        <c:crosses val="autoZero"/>
        <c:crossBetween val="midCat"/>
        <c:majorUnit val="5"/>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smoothMarker"/>
        <c:varyColors val="0"/>
        <c:ser>
          <c:idx val="0"/>
          <c:order val="0"/>
          <c:tx>
            <c:v>Basilar</c:v>
          </c:tx>
          <c:spPr>
            <a:ln w="19050" cap="rnd">
              <a:solidFill>
                <a:schemeClr val="accent1"/>
              </a:solidFill>
              <a:round/>
            </a:ln>
            <a:effectLst/>
          </c:spPr>
          <c:marker>
            <c:symbol val="none"/>
          </c:marker>
          <c:xVal>
            <c:numRef>
              <c:f>'Distribuição de Pontos'!$AF$3:$AF$40</c:f>
              <c:numCache>
                <c:formatCode>General</c:formatCode>
                <c:ptCount val="38"/>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37</c:v>
                </c:pt>
              </c:numCache>
            </c:numRef>
          </c:xVal>
          <c:yVal>
            <c:numRef>
              <c:f>'Distribuição de Pontos'!$AG$3:$AG$40</c:f>
              <c:numCache>
                <c:formatCode>0.00</c:formatCode>
                <c:ptCount val="38"/>
                <c:pt idx="0">
                  <c:v>1.0810810810810811</c:v>
                </c:pt>
                <c:pt idx="1">
                  <c:v>2.1621621621621623</c:v>
                </c:pt>
                <c:pt idx="2">
                  <c:v>3.2432432432432434</c:v>
                </c:pt>
                <c:pt idx="3">
                  <c:v>4.3243243243243246</c:v>
                </c:pt>
                <c:pt idx="4">
                  <c:v>5.4054054054054053</c:v>
                </c:pt>
                <c:pt idx="5">
                  <c:v>6.4864864864864868</c:v>
                </c:pt>
                <c:pt idx="6">
                  <c:v>7.5675675675675684</c:v>
                </c:pt>
                <c:pt idx="7">
                  <c:v>8.6486486486486491</c:v>
                </c:pt>
                <c:pt idx="8">
                  <c:v>9.7297297297297298</c:v>
                </c:pt>
                <c:pt idx="9">
                  <c:v>10.810810810810811</c:v>
                </c:pt>
                <c:pt idx="10">
                  <c:v>11.891891891891893</c:v>
                </c:pt>
                <c:pt idx="11">
                  <c:v>12.972972972972974</c:v>
                </c:pt>
                <c:pt idx="12">
                  <c:v>14.054054054054054</c:v>
                </c:pt>
                <c:pt idx="13">
                  <c:v>15.135135135135137</c:v>
                </c:pt>
                <c:pt idx="14">
                  <c:v>16.216216216216218</c:v>
                </c:pt>
                <c:pt idx="15">
                  <c:v>17.297297297297298</c:v>
                </c:pt>
                <c:pt idx="16">
                  <c:v>18.378378378378379</c:v>
                </c:pt>
                <c:pt idx="17">
                  <c:v>19.45945945945946</c:v>
                </c:pt>
                <c:pt idx="18">
                  <c:v>20.54054054054054</c:v>
                </c:pt>
                <c:pt idx="19">
                  <c:v>21.621621621621621</c:v>
                </c:pt>
                <c:pt idx="20">
                  <c:v>22.702702702702705</c:v>
                </c:pt>
                <c:pt idx="21">
                  <c:v>23.783783783783786</c:v>
                </c:pt>
                <c:pt idx="22">
                  <c:v>24.864864864864867</c:v>
                </c:pt>
                <c:pt idx="23">
                  <c:v>25.945945945945947</c:v>
                </c:pt>
                <c:pt idx="24">
                  <c:v>27.027027027027028</c:v>
                </c:pt>
                <c:pt idx="25">
                  <c:v>28.108108108108109</c:v>
                </c:pt>
                <c:pt idx="26">
                  <c:v>29.189189189189189</c:v>
                </c:pt>
                <c:pt idx="27">
                  <c:v>30.270270270270274</c:v>
                </c:pt>
                <c:pt idx="28">
                  <c:v>31.351351351351354</c:v>
                </c:pt>
                <c:pt idx="29">
                  <c:v>32.432432432432435</c:v>
                </c:pt>
                <c:pt idx="30">
                  <c:v>33.513513513513516</c:v>
                </c:pt>
                <c:pt idx="31">
                  <c:v>34.594594594594597</c:v>
                </c:pt>
                <c:pt idx="32">
                  <c:v>35.675675675675677</c:v>
                </c:pt>
                <c:pt idx="33">
                  <c:v>36.756756756756758</c:v>
                </c:pt>
                <c:pt idx="34">
                  <c:v>37.837837837837839</c:v>
                </c:pt>
                <c:pt idx="35">
                  <c:v>38.918918918918919</c:v>
                </c:pt>
                <c:pt idx="36">
                  <c:v>40</c:v>
                </c:pt>
                <c:pt idx="37">
                  <c:v>40</c:v>
                </c:pt>
              </c:numCache>
            </c:numRef>
          </c:yVal>
          <c:smooth val="1"/>
          <c:extLst>
            <c:ext xmlns:c16="http://schemas.microsoft.com/office/drawing/2014/chart" uri="{C3380CC4-5D6E-409C-BE32-E72D297353CC}">
              <c16:uniqueId val="{00000000-C392-45BC-976A-D725214FBED5}"/>
            </c:ext>
          </c:extLst>
        </c:ser>
        <c:ser>
          <c:idx val="1"/>
          <c:order val="1"/>
          <c:tx>
            <c:v>Complementar</c:v>
          </c:tx>
          <c:spPr>
            <a:ln w="19050" cap="rnd">
              <a:solidFill>
                <a:schemeClr val="accent2"/>
              </a:solidFill>
              <a:round/>
            </a:ln>
            <a:effectLst/>
          </c:spPr>
          <c:marker>
            <c:symbol val="none"/>
          </c:marker>
          <c:xVal>
            <c:numRef>
              <c:f>'Distribuição de Pontos'!$AE$42:$AE$67</c:f>
              <c:numCache>
                <c:formatCode>General</c:formatCode>
                <c:ptCount val="26"/>
                <c:pt idx="0">
                  <c:v>38</c:v>
                </c:pt>
                <c:pt idx="1">
                  <c:v>39</c:v>
                </c:pt>
                <c:pt idx="2">
                  <c:v>40</c:v>
                </c:pt>
                <c:pt idx="3">
                  <c:v>41</c:v>
                </c:pt>
                <c:pt idx="4">
                  <c:v>42</c:v>
                </c:pt>
                <c:pt idx="5">
                  <c:v>43</c:v>
                </c:pt>
                <c:pt idx="6">
                  <c:v>44</c:v>
                </c:pt>
                <c:pt idx="7">
                  <c:v>45</c:v>
                </c:pt>
                <c:pt idx="8">
                  <c:v>46</c:v>
                </c:pt>
                <c:pt idx="9">
                  <c:v>47</c:v>
                </c:pt>
                <c:pt idx="10">
                  <c:v>48</c:v>
                </c:pt>
                <c:pt idx="11">
                  <c:v>49</c:v>
                </c:pt>
                <c:pt idx="12">
                  <c:v>50</c:v>
                </c:pt>
                <c:pt idx="13">
                  <c:v>51</c:v>
                </c:pt>
                <c:pt idx="14">
                  <c:v>52</c:v>
                </c:pt>
                <c:pt idx="15">
                  <c:v>53</c:v>
                </c:pt>
                <c:pt idx="16">
                  <c:v>54</c:v>
                </c:pt>
                <c:pt idx="17">
                  <c:v>55</c:v>
                </c:pt>
                <c:pt idx="18">
                  <c:v>56</c:v>
                </c:pt>
                <c:pt idx="19">
                  <c:v>57</c:v>
                </c:pt>
                <c:pt idx="20">
                  <c:v>58</c:v>
                </c:pt>
                <c:pt idx="21">
                  <c:v>59</c:v>
                </c:pt>
                <c:pt idx="22">
                  <c:v>60</c:v>
                </c:pt>
                <c:pt idx="23">
                  <c:v>61</c:v>
                </c:pt>
                <c:pt idx="24">
                  <c:v>62</c:v>
                </c:pt>
                <c:pt idx="25">
                  <c:v>63</c:v>
                </c:pt>
              </c:numCache>
            </c:numRef>
          </c:xVal>
          <c:yVal>
            <c:numRef>
              <c:f>'Distribuição de Pontos'!$AG$42:$AG$67</c:f>
              <c:numCache>
                <c:formatCode>0.00</c:formatCode>
                <c:ptCount val="26"/>
                <c:pt idx="0">
                  <c:v>40.769230769230766</c:v>
                </c:pt>
                <c:pt idx="1">
                  <c:v>41.53846153846154</c:v>
                </c:pt>
                <c:pt idx="2">
                  <c:v>42.307692307692307</c:v>
                </c:pt>
                <c:pt idx="3">
                  <c:v>43.07692307692308</c:v>
                </c:pt>
                <c:pt idx="4">
                  <c:v>43.846153846153847</c:v>
                </c:pt>
                <c:pt idx="5">
                  <c:v>44.615384615384613</c:v>
                </c:pt>
                <c:pt idx="6">
                  <c:v>45.384615384615387</c:v>
                </c:pt>
                <c:pt idx="7">
                  <c:v>46.153846153846153</c:v>
                </c:pt>
                <c:pt idx="8">
                  <c:v>46.92307692307692</c:v>
                </c:pt>
                <c:pt idx="9">
                  <c:v>47.692307692307693</c:v>
                </c:pt>
                <c:pt idx="10">
                  <c:v>48.46153846153846</c:v>
                </c:pt>
                <c:pt idx="11">
                  <c:v>49.230769230769234</c:v>
                </c:pt>
                <c:pt idx="12">
                  <c:v>50</c:v>
                </c:pt>
                <c:pt idx="13">
                  <c:v>50.769230769230774</c:v>
                </c:pt>
                <c:pt idx="14">
                  <c:v>51.53846153846154</c:v>
                </c:pt>
                <c:pt idx="15">
                  <c:v>52.307692307692307</c:v>
                </c:pt>
                <c:pt idx="16">
                  <c:v>53.07692307692308</c:v>
                </c:pt>
                <c:pt idx="17">
                  <c:v>53.846153846153847</c:v>
                </c:pt>
                <c:pt idx="18">
                  <c:v>54.615384615384613</c:v>
                </c:pt>
                <c:pt idx="19">
                  <c:v>55.384615384615387</c:v>
                </c:pt>
                <c:pt idx="20">
                  <c:v>56.153846153846153</c:v>
                </c:pt>
                <c:pt idx="21">
                  <c:v>56.92307692307692</c:v>
                </c:pt>
                <c:pt idx="22">
                  <c:v>57.692307692307693</c:v>
                </c:pt>
                <c:pt idx="23">
                  <c:v>58.461538461538467</c:v>
                </c:pt>
                <c:pt idx="24">
                  <c:v>59.230769230769234</c:v>
                </c:pt>
                <c:pt idx="25">
                  <c:v>60</c:v>
                </c:pt>
              </c:numCache>
            </c:numRef>
          </c:yVal>
          <c:smooth val="1"/>
          <c:extLst>
            <c:ext xmlns:c16="http://schemas.microsoft.com/office/drawing/2014/chart" uri="{C3380CC4-5D6E-409C-BE32-E72D297353CC}">
              <c16:uniqueId val="{00000001-C392-45BC-976A-D725214FBED5}"/>
            </c:ext>
          </c:extLst>
        </c:ser>
        <c:ser>
          <c:idx val="2"/>
          <c:order val="2"/>
          <c:tx>
            <c:v>Adicionalidade</c:v>
          </c:tx>
          <c:spPr>
            <a:ln w="19050" cap="rnd">
              <a:solidFill>
                <a:schemeClr val="accent3"/>
              </a:solidFill>
              <a:round/>
            </a:ln>
            <a:effectLst/>
          </c:spPr>
          <c:marker>
            <c:symbol val="none"/>
          </c:marker>
          <c:xVal>
            <c:numRef>
              <c:f>'Distribuição de Pontos'!$AE$69:$AE$126</c:f>
              <c:numCache>
                <c:formatCode>General</c:formatCode>
                <c:ptCount val="58"/>
                <c:pt idx="0">
                  <c:v>64</c:v>
                </c:pt>
                <c:pt idx="1">
                  <c:v>65</c:v>
                </c:pt>
                <c:pt idx="2">
                  <c:v>66</c:v>
                </c:pt>
                <c:pt idx="3">
                  <c:v>67</c:v>
                </c:pt>
                <c:pt idx="4">
                  <c:v>68</c:v>
                </c:pt>
                <c:pt idx="5">
                  <c:v>69</c:v>
                </c:pt>
                <c:pt idx="6">
                  <c:v>70</c:v>
                </c:pt>
                <c:pt idx="7">
                  <c:v>71</c:v>
                </c:pt>
                <c:pt idx="8">
                  <c:v>72</c:v>
                </c:pt>
                <c:pt idx="9">
                  <c:v>73</c:v>
                </c:pt>
                <c:pt idx="10">
                  <c:v>74</c:v>
                </c:pt>
                <c:pt idx="11">
                  <c:v>75</c:v>
                </c:pt>
                <c:pt idx="12">
                  <c:v>76</c:v>
                </c:pt>
                <c:pt idx="13">
                  <c:v>77</c:v>
                </c:pt>
                <c:pt idx="14">
                  <c:v>78</c:v>
                </c:pt>
                <c:pt idx="15">
                  <c:v>79</c:v>
                </c:pt>
                <c:pt idx="16">
                  <c:v>80</c:v>
                </c:pt>
                <c:pt idx="17">
                  <c:v>81</c:v>
                </c:pt>
                <c:pt idx="18">
                  <c:v>82</c:v>
                </c:pt>
                <c:pt idx="19">
                  <c:v>83</c:v>
                </c:pt>
                <c:pt idx="20">
                  <c:v>84</c:v>
                </c:pt>
                <c:pt idx="21">
                  <c:v>85</c:v>
                </c:pt>
                <c:pt idx="22">
                  <c:v>86</c:v>
                </c:pt>
                <c:pt idx="23">
                  <c:v>87</c:v>
                </c:pt>
                <c:pt idx="24">
                  <c:v>88</c:v>
                </c:pt>
                <c:pt idx="25">
                  <c:v>89</c:v>
                </c:pt>
                <c:pt idx="26">
                  <c:v>90</c:v>
                </c:pt>
                <c:pt idx="27">
                  <c:v>91</c:v>
                </c:pt>
                <c:pt idx="28">
                  <c:v>92</c:v>
                </c:pt>
                <c:pt idx="29">
                  <c:v>93</c:v>
                </c:pt>
                <c:pt idx="30">
                  <c:v>94</c:v>
                </c:pt>
                <c:pt idx="31">
                  <c:v>95</c:v>
                </c:pt>
                <c:pt idx="32">
                  <c:v>96</c:v>
                </c:pt>
                <c:pt idx="33">
                  <c:v>97</c:v>
                </c:pt>
                <c:pt idx="34">
                  <c:v>98</c:v>
                </c:pt>
                <c:pt idx="35">
                  <c:v>99</c:v>
                </c:pt>
                <c:pt idx="36">
                  <c:v>100</c:v>
                </c:pt>
                <c:pt idx="37">
                  <c:v>101</c:v>
                </c:pt>
                <c:pt idx="38">
                  <c:v>102</c:v>
                </c:pt>
                <c:pt idx="39">
                  <c:v>103</c:v>
                </c:pt>
                <c:pt idx="40">
                  <c:v>104</c:v>
                </c:pt>
                <c:pt idx="41">
                  <c:v>105</c:v>
                </c:pt>
                <c:pt idx="42">
                  <c:v>106</c:v>
                </c:pt>
                <c:pt idx="43">
                  <c:v>107</c:v>
                </c:pt>
                <c:pt idx="44">
                  <c:v>108</c:v>
                </c:pt>
                <c:pt idx="45">
                  <c:v>109</c:v>
                </c:pt>
                <c:pt idx="46">
                  <c:v>110</c:v>
                </c:pt>
                <c:pt idx="47">
                  <c:v>111</c:v>
                </c:pt>
                <c:pt idx="48">
                  <c:v>112</c:v>
                </c:pt>
                <c:pt idx="49">
                  <c:v>113</c:v>
                </c:pt>
                <c:pt idx="50">
                  <c:v>114</c:v>
                </c:pt>
                <c:pt idx="51">
                  <c:v>115</c:v>
                </c:pt>
                <c:pt idx="52">
                  <c:v>116</c:v>
                </c:pt>
                <c:pt idx="53">
                  <c:v>117</c:v>
                </c:pt>
                <c:pt idx="54">
                  <c:v>118</c:v>
                </c:pt>
                <c:pt idx="55">
                  <c:v>119</c:v>
                </c:pt>
                <c:pt idx="56">
                  <c:v>120</c:v>
                </c:pt>
                <c:pt idx="57">
                  <c:v>121</c:v>
                </c:pt>
              </c:numCache>
            </c:numRef>
          </c:xVal>
          <c:yVal>
            <c:numRef>
              <c:f>'Distribuição de Pontos'!$AG$69:$AG$126</c:f>
              <c:numCache>
                <c:formatCode>0.00</c:formatCode>
                <c:ptCount val="58"/>
                <c:pt idx="0">
                  <c:v>63.974537160618908</c:v>
                </c:pt>
                <c:pt idx="1">
                  <c:v>65.85927896512078</c:v>
                </c:pt>
                <c:pt idx="2">
                  <c:v>67.650582130195048</c:v>
                </c:pt>
                <c:pt idx="3">
                  <c:v>69.353079003528393</c:v>
                </c:pt>
                <c:pt idx="4">
                  <c:v>70.971172277867936</c:v>
                </c:pt>
                <c:pt idx="5">
                  <c:v>72.509046376477343</c:v>
                </c:pt>
                <c:pt idx="6">
                  <c:v>73.970678274143495</c:v>
                </c:pt>
                <c:pt idx="7">
                  <c:v>75.35984778171688</c:v>
                </c:pt>
                <c:pt idx="8">
                  <c:v>76.680147320782154</c:v>
                </c:pt>
                <c:pt idx="9">
                  <c:v>77.93499121373587</c:v>
                </c:pt>
                <c:pt idx="10">
                  <c:v>79.127624513296041</c:v>
                </c:pt>
                <c:pt idx="11">
                  <c:v>80.261131394276887</c:v>
                </c:pt>
                <c:pt idx="12">
                  <c:v>81.338443129329661</c:v>
                </c:pt>
                <c:pt idx="13">
                  <c:v>82.36234566927557</c:v>
                </c:pt>
                <c:pt idx="14">
                  <c:v>83.335486847633121</c:v>
                </c:pt>
                <c:pt idx="15">
                  <c:v>84.260383227971374</c:v>
                </c:pt>
                <c:pt idx="16">
                  <c:v>85.13942661179631</c:v>
                </c:pt>
                <c:pt idx="17">
                  <c:v>85.974890223799846</c:v>
                </c:pt>
                <c:pt idx="18">
                  <c:v>86.768934590466742</c:v>
                </c:pt>
                <c:pt idx="19">
                  <c:v>87.523613127241561</c:v>
                </c:pt>
                <c:pt idx="20">
                  <c:v>88.240877448704211</c:v>
                </c:pt>
                <c:pt idx="21">
                  <c:v>88.922582415486389</c:v>
                </c:pt>
                <c:pt idx="22">
                  <c:v>89.570490930980085</c:v>
                </c:pt>
                <c:pt idx="23">
                  <c:v>90.18627850024302</c:v>
                </c:pt>
                <c:pt idx="24">
                  <c:v>90.771537562889861</c:v>
                </c:pt>
                <c:pt idx="25">
                  <c:v>91.327781611174643</c:v>
                </c:pt>
                <c:pt idx="26">
                  <c:v>91.856449103913562</c:v>
                </c:pt>
                <c:pt idx="27">
                  <c:v>92.358907186369791</c:v>
                </c:pt>
                <c:pt idx="28">
                  <c:v>92.836455225719874</c:v>
                </c:pt>
                <c:pt idx="29">
                  <c:v>93.290328171244568</c:v>
                </c:pt>
                <c:pt idx="30">
                  <c:v>93.721699747933741</c:v>
                </c:pt>
                <c:pt idx="31">
                  <c:v>94.131685491763847</c:v>
                </c:pt>
                <c:pt idx="32">
                  <c:v>94.52134563449745</c:v>
                </c:pt>
                <c:pt idx="33">
                  <c:v>94.891687845464901</c:v>
                </c:pt>
                <c:pt idx="34">
                  <c:v>95.243669837418381</c:v>
                </c:pt>
                <c:pt idx="35">
                  <c:v>95.578201843197334</c:v>
                </c:pt>
                <c:pt idx="36">
                  <c:v>95.896148969609598</c:v>
                </c:pt>
                <c:pt idx="37">
                  <c:v>96.198333434615989</c:v>
                </c:pt>
                <c:pt idx="38">
                  <c:v>96.485536693603123</c:v>
                </c:pt>
                <c:pt idx="39">
                  <c:v>96.758501460243536</c:v>
                </c:pt>
                <c:pt idx="40">
                  <c:v>97.017933627168887</c:v>
                </c:pt>
                <c:pt idx="41">
                  <c:v>97.264504091423177</c:v>
                </c:pt>
                <c:pt idx="42">
                  <c:v>97.498850489416526</c:v>
                </c:pt>
                <c:pt idx="43">
                  <c:v>97.721578845866503</c:v>
                </c:pt>
                <c:pt idx="44">
                  <c:v>97.933265140990656</c:v>
                </c:pt>
                <c:pt idx="45">
                  <c:v>98.134456800003576</c:v>
                </c:pt>
                <c:pt idx="46">
                  <c:v>98.325674108770002</c:v>
                </c:pt>
                <c:pt idx="47">
                  <c:v>98.507411559274928</c:v>
                </c:pt>
                <c:pt idx="48">
                  <c:v>98.680139128390479</c:v>
                </c:pt>
                <c:pt idx="49">
                  <c:v>98.844303493245746</c:v>
                </c:pt>
                <c:pt idx="50">
                  <c:v>99.000329186343478</c:v>
                </c:pt>
                <c:pt idx="51">
                  <c:v>99.148619693409884</c:v>
                </c:pt>
                <c:pt idx="52">
                  <c:v>99.289558496817364</c:v>
                </c:pt>
                <c:pt idx="53">
                  <c:v>99.423510067277874</c:v>
                </c:pt>
                <c:pt idx="54">
                  <c:v>99.550820806371917</c:v>
                </c:pt>
                <c:pt idx="55">
                  <c:v>99.671819942350325</c:v>
                </c:pt>
                <c:pt idx="56">
                  <c:v>99.786820381525402</c:v>
                </c:pt>
                <c:pt idx="57">
                  <c:v>99.896119517453315</c:v>
                </c:pt>
              </c:numCache>
            </c:numRef>
          </c:yVal>
          <c:smooth val="1"/>
          <c:extLst>
            <c:ext xmlns:c16="http://schemas.microsoft.com/office/drawing/2014/chart" uri="{C3380CC4-5D6E-409C-BE32-E72D297353CC}">
              <c16:uniqueId val="{00000002-C392-45BC-976A-D725214FBED5}"/>
            </c:ext>
          </c:extLst>
        </c:ser>
        <c:dLbls>
          <c:showLegendKey val="0"/>
          <c:showVal val="0"/>
          <c:showCatName val="0"/>
          <c:showSerName val="0"/>
          <c:showPercent val="0"/>
          <c:showBubbleSize val="0"/>
        </c:dLbls>
        <c:axId val="540127151"/>
        <c:axId val="540126191"/>
      </c:scatterChart>
      <c:valAx>
        <c:axId val="540127151"/>
        <c:scaling>
          <c:orientation val="minMax"/>
          <c:max val="125"/>
          <c:min val="0"/>
        </c:scaling>
        <c:delete val="0"/>
        <c:axPos val="b"/>
        <c:majorGridlines>
          <c:spPr>
            <a:ln w="1270" cap="flat" cmpd="sng" algn="ctr">
              <a:solidFill>
                <a:schemeClr val="bg1">
                  <a:lumMod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6191"/>
        <c:crosses val="autoZero"/>
        <c:crossBetween val="midCat"/>
        <c:majorUnit val="20"/>
        <c:minorUnit val="10"/>
      </c:valAx>
      <c:valAx>
        <c:axId val="540126191"/>
        <c:scaling>
          <c:orientation val="minMax"/>
          <c:max val="100"/>
          <c:min val="0"/>
        </c:scaling>
        <c:delete val="0"/>
        <c:axPos val="l"/>
        <c:majorGridlines>
          <c:spPr>
            <a:ln w="1270" cap="flat" cmpd="sng" algn="ctr">
              <a:solidFill>
                <a:schemeClr val="bg1">
                  <a:lumMod val="85000"/>
                </a:schemeClr>
              </a:solidFill>
              <a:round/>
            </a:ln>
            <a:effectLst/>
          </c:spPr>
        </c:majorGridlines>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7151"/>
        <c:crosses val="autoZero"/>
        <c:crossBetween val="midCat"/>
        <c:majorUnit val="20"/>
        <c:minorUnit val="10"/>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solidFill>
        <a:schemeClr val="tx1">
          <a:lumMod val="15000"/>
          <a:lumOff val="85000"/>
        </a:schemeClr>
      </a:solid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smoothMarker"/>
        <c:varyColors val="0"/>
        <c:ser>
          <c:idx val="0"/>
          <c:order val="0"/>
          <c:tx>
            <c:v>Basilar</c:v>
          </c:tx>
          <c:spPr>
            <a:ln w="19050" cap="rnd">
              <a:solidFill>
                <a:schemeClr val="accent1"/>
              </a:solidFill>
              <a:round/>
            </a:ln>
            <a:effectLst/>
          </c:spPr>
          <c:marker>
            <c:symbol val="none"/>
          </c:marker>
          <c:xVal>
            <c:numRef>
              <c:f>'Distribuição de Pontos'!$AB$3:$AB$20</c:f>
              <c:numCache>
                <c:formatCode>General</c:formatCode>
                <c:ptCount val="18"/>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numCache>
            </c:numRef>
          </c:xVal>
          <c:yVal>
            <c:numRef>
              <c:f>'Distribuição de Pontos'!$AC$3:$AC$20</c:f>
              <c:numCache>
                <c:formatCode>0.00</c:formatCode>
                <c:ptCount val="18"/>
                <c:pt idx="0">
                  <c:v>1.6666666666666667</c:v>
                </c:pt>
                <c:pt idx="1">
                  <c:v>3.3333333333333335</c:v>
                </c:pt>
                <c:pt idx="2">
                  <c:v>5</c:v>
                </c:pt>
                <c:pt idx="3">
                  <c:v>6.666666666666667</c:v>
                </c:pt>
                <c:pt idx="4">
                  <c:v>8.3333333333333339</c:v>
                </c:pt>
                <c:pt idx="5">
                  <c:v>10</c:v>
                </c:pt>
                <c:pt idx="6">
                  <c:v>11.666666666666668</c:v>
                </c:pt>
                <c:pt idx="7">
                  <c:v>13.333333333333334</c:v>
                </c:pt>
                <c:pt idx="8">
                  <c:v>15</c:v>
                </c:pt>
                <c:pt idx="9">
                  <c:v>16.666666666666668</c:v>
                </c:pt>
                <c:pt idx="10">
                  <c:v>18.333333333333336</c:v>
                </c:pt>
                <c:pt idx="11">
                  <c:v>20</c:v>
                </c:pt>
                <c:pt idx="12">
                  <c:v>21.666666666666668</c:v>
                </c:pt>
                <c:pt idx="13">
                  <c:v>23.333333333333336</c:v>
                </c:pt>
                <c:pt idx="14">
                  <c:v>25</c:v>
                </c:pt>
                <c:pt idx="15">
                  <c:v>26.666666666666668</c:v>
                </c:pt>
                <c:pt idx="16">
                  <c:v>28.333333333333336</c:v>
                </c:pt>
                <c:pt idx="17">
                  <c:v>30</c:v>
                </c:pt>
              </c:numCache>
            </c:numRef>
          </c:yVal>
          <c:smooth val="1"/>
          <c:extLst>
            <c:ext xmlns:c16="http://schemas.microsoft.com/office/drawing/2014/chart" uri="{C3380CC4-5D6E-409C-BE32-E72D297353CC}">
              <c16:uniqueId val="{00000003-33A5-4435-BB17-857312242FA6}"/>
            </c:ext>
          </c:extLst>
        </c:ser>
        <c:ser>
          <c:idx val="1"/>
          <c:order val="1"/>
          <c:tx>
            <c:v>Complementar</c:v>
          </c:tx>
          <c:spPr>
            <a:ln w="19050" cap="rnd">
              <a:solidFill>
                <a:schemeClr val="accent2"/>
              </a:solidFill>
              <a:round/>
            </a:ln>
            <a:effectLst/>
          </c:spPr>
          <c:marker>
            <c:symbol val="none"/>
          </c:marker>
          <c:xVal>
            <c:numRef>
              <c:f>'Distribuição de Pontos'!$AA$22:$AA$68</c:f>
              <c:numCache>
                <c:formatCode>General</c:formatCode>
                <c:ptCount val="47"/>
                <c:pt idx="0">
                  <c:v>19</c:v>
                </c:pt>
                <c:pt idx="1">
                  <c:v>20</c:v>
                </c:pt>
                <c:pt idx="2">
                  <c:v>21</c:v>
                </c:pt>
                <c:pt idx="3">
                  <c:v>22</c:v>
                </c:pt>
                <c:pt idx="4">
                  <c:v>23</c:v>
                </c:pt>
                <c:pt idx="5">
                  <c:v>24</c:v>
                </c:pt>
                <c:pt idx="6">
                  <c:v>25</c:v>
                </c:pt>
                <c:pt idx="7">
                  <c:v>26</c:v>
                </c:pt>
                <c:pt idx="8">
                  <c:v>27</c:v>
                </c:pt>
                <c:pt idx="9">
                  <c:v>28</c:v>
                </c:pt>
                <c:pt idx="10">
                  <c:v>29</c:v>
                </c:pt>
                <c:pt idx="11">
                  <c:v>30</c:v>
                </c:pt>
                <c:pt idx="12">
                  <c:v>31</c:v>
                </c:pt>
                <c:pt idx="13">
                  <c:v>32</c:v>
                </c:pt>
                <c:pt idx="14">
                  <c:v>33</c:v>
                </c:pt>
                <c:pt idx="15">
                  <c:v>34</c:v>
                </c:pt>
                <c:pt idx="16">
                  <c:v>35</c:v>
                </c:pt>
                <c:pt idx="17">
                  <c:v>36</c:v>
                </c:pt>
                <c:pt idx="18">
                  <c:v>37</c:v>
                </c:pt>
                <c:pt idx="19">
                  <c:v>38</c:v>
                </c:pt>
                <c:pt idx="20">
                  <c:v>39</c:v>
                </c:pt>
                <c:pt idx="21">
                  <c:v>40</c:v>
                </c:pt>
                <c:pt idx="22">
                  <c:v>41</c:v>
                </c:pt>
                <c:pt idx="23">
                  <c:v>42</c:v>
                </c:pt>
                <c:pt idx="24">
                  <c:v>43</c:v>
                </c:pt>
                <c:pt idx="25">
                  <c:v>44</c:v>
                </c:pt>
                <c:pt idx="26">
                  <c:v>45</c:v>
                </c:pt>
                <c:pt idx="27">
                  <c:v>46</c:v>
                </c:pt>
                <c:pt idx="28">
                  <c:v>47</c:v>
                </c:pt>
                <c:pt idx="29">
                  <c:v>48</c:v>
                </c:pt>
                <c:pt idx="30">
                  <c:v>49</c:v>
                </c:pt>
                <c:pt idx="31">
                  <c:v>50</c:v>
                </c:pt>
                <c:pt idx="32">
                  <c:v>51</c:v>
                </c:pt>
                <c:pt idx="33">
                  <c:v>52</c:v>
                </c:pt>
                <c:pt idx="34">
                  <c:v>53</c:v>
                </c:pt>
                <c:pt idx="35">
                  <c:v>54</c:v>
                </c:pt>
                <c:pt idx="36">
                  <c:v>55</c:v>
                </c:pt>
                <c:pt idx="37">
                  <c:v>56</c:v>
                </c:pt>
                <c:pt idx="38">
                  <c:v>57</c:v>
                </c:pt>
                <c:pt idx="39">
                  <c:v>58</c:v>
                </c:pt>
                <c:pt idx="40">
                  <c:v>58</c:v>
                </c:pt>
                <c:pt idx="41">
                  <c:v>58</c:v>
                </c:pt>
                <c:pt idx="42">
                  <c:v>58</c:v>
                </c:pt>
                <c:pt idx="43">
                  <c:v>58</c:v>
                </c:pt>
                <c:pt idx="44">
                  <c:v>58</c:v>
                </c:pt>
                <c:pt idx="45">
                  <c:v>58</c:v>
                </c:pt>
                <c:pt idx="46">
                  <c:v>58</c:v>
                </c:pt>
              </c:numCache>
            </c:numRef>
          </c:xVal>
          <c:yVal>
            <c:numRef>
              <c:f>'Distribuição de Pontos'!$AC$22:$AC$68</c:f>
              <c:numCache>
                <c:formatCode>0.00</c:formatCode>
                <c:ptCount val="47"/>
                <c:pt idx="0">
                  <c:v>31.351351351351351</c:v>
                </c:pt>
                <c:pt idx="1">
                  <c:v>32.702702702702702</c:v>
                </c:pt>
                <c:pt idx="2">
                  <c:v>34.054054054054056</c:v>
                </c:pt>
                <c:pt idx="3">
                  <c:v>35.405405405405403</c:v>
                </c:pt>
                <c:pt idx="4">
                  <c:v>36.756756756756758</c:v>
                </c:pt>
                <c:pt idx="5">
                  <c:v>38.108108108108112</c:v>
                </c:pt>
                <c:pt idx="6">
                  <c:v>39.45945945945946</c:v>
                </c:pt>
                <c:pt idx="7">
                  <c:v>40.810810810810807</c:v>
                </c:pt>
                <c:pt idx="8">
                  <c:v>42.162162162162161</c:v>
                </c:pt>
                <c:pt idx="9">
                  <c:v>43.513513513513516</c:v>
                </c:pt>
                <c:pt idx="10">
                  <c:v>44.864864864864863</c:v>
                </c:pt>
                <c:pt idx="11">
                  <c:v>46.216216216216218</c:v>
                </c:pt>
                <c:pt idx="12">
                  <c:v>47.567567567567565</c:v>
                </c:pt>
                <c:pt idx="13">
                  <c:v>48.918918918918919</c:v>
                </c:pt>
                <c:pt idx="14">
                  <c:v>50.270270270270274</c:v>
                </c:pt>
                <c:pt idx="15">
                  <c:v>51.621621621621621</c:v>
                </c:pt>
                <c:pt idx="16">
                  <c:v>52.972972972972968</c:v>
                </c:pt>
                <c:pt idx="17">
                  <c:v>54.324324324324323</c:v>
                </c:pt>
                <c:pt idx="18">
                  <c:v>55.675675675675677</c:v>
                </c:pt>
                <c:pt idx="19">
                  <c:v>57.027027027027025</c:v>
                </c:pt>
                <c:pt idx="20">
                  <c:v>58.378378378378379</c:v>
                </c:pt>
                <c:pt idx="21">
                  <c:v>59.729729729729726</c:v>
                </c:pt>
                <c:pt idx="22">
                  <c:v>61.081081081081081</c:v>
                </c:pt>
                <c:pt idx="23">
                  <c:v>62.432432432432435</c:v>
                </c:pt>
                <c:pt idx="24">
                  <c:v>63.783783783783782</c:v>
                </c:pt>
                <c:pt idx="25">
                  <c:v>65.13513513513513</c:v>
                </c:pt>
                <c:pt idx="26">
                  <c:v>66.486486486486484</c:v>
                </c:pt>
                <c:pt idx="27">
                  <c:v>67.837837837837839</c:v>
                </c:pt>
                <c:pt idx="28">
                  <c:v>69.189189189189193</c:v>
                </c:pt>
                <c:pt idx="29">
                  <c:v>70.540540540540547</c:v>
                </c:pt>
                <c:pt idx="30">
                  <c:v>71.891891891891888</c:v>
                </c:pt>
                <c:pt idx="31">
                  <c:v>73.243243243243242</c:v>
                </c:pt>
                <c:pt idx="32">
                  <c:v>74.594594594594597</c:v>
                </c:pt>
                <c:pt idx="33">
                  <c:v>75.945945945945937</c:v>
                </c:pt>
                <c:pt idx="34">
                  <c:v>77.297297297297291</c:v>
                </c:pt>
                <c:pt idx="35">
                  <c:v>78.648648648648646</c:v>
                </c:pt>
                <c:pt idx="36">
                  <c:v>80</c:v>
                </c:pt>
                <c:pt idx="37">
                  <c:v>81.351351351351354</c:v>
                </c:pt>
                <c:pt idx="38">
                  <c:v>82.702702702702709</c:v>
                </c:pt>
                <c:pt idx="39">
                  <c:v>84.054054054054049</c:v>
                </c:pt>
                <c:pt idx="40">
                  <c:v>84.054054054054049</c:v>
                </c:pt>
                <c:pt idx="41">
                  <c:v>84.054054054054049</c:v>
                </c:pt>
                <c:pt idx="42">
                  <c:v>84.054054054054049</c:v>
                </c:pt>
                <c:pt idx="43">
                  <c:v>84.054054054054049</c:v>
                </c:pt>
                <c:pt idx="44">
                  <c:v>84.054054054054049</c:v>
                </c:pt>
                <c:pt idx="45">
                  <c:v>84.054054054054049</c:v>
                </c:pt>
                <c:pt idx="46">
                  <c:v>84.054054054054049</c:v>
                </c:pt>
              </c:numCache>
            </c:numRef>
          </c:yVal>
          <c:smooth val="1"/>
          <c:extLst>
            <c:ext xmlns:c16="http://schemas.microsoft.com/office/drawing/2014/chart" uri="{C3380CC4-5D6E-409C-BE32-E72D297353CC}">
              <c16:uniqueId val="{00000004-33A5-4435-BB17-857312242FA6}"/>
            </c:ext>
          </c:extLst>
        </c:ser>
        <c:ser>
          <c:idx val="2"/>
          <c:order val="2"/>
          <c:tx>
            <c:v>Adicionalidade</c:v>
          </c:tx>
          <c:spPr>
            <a:ln w="19050" cap="rnd">
              <a:solidFill>
                <a:schemeClr val="accent3"/>
              </a:solidFill>
              <a:round/>
            </a:ln>
            <a:effectLst/>
          </c:spPr>
          <c:marker>
            <c:symbol val="none"/>
          </c:marker>
          <c:xVal>
            <c:numRef>
              <c:f>'Distribuição de Pontos'!$AA$70:$AA$91</c:f>
              <c:numCache>
                <c:formatCode>General</c:formatCode>
                <c:ptCount val="22"/>
                <c:pt idx="0">
                  <c:v>59</c:v>
                </c:pt>
                <c:pt idx="1">
                  <c:v>60</c:v>
                </c:pt>
                <c:pt idx="2">
                  <c:v>61</c:v>
                </c:pt>
                <c:pt idx="3">
                  <c:v>62</c:v>
                </c:pt>
                <c:pt idx="4">
                  <c:v>63</c:v>
                </c:pt>
                <c:pt idx="5">
                  <c:v>64</c:v>
                </c:pt>
                <c:pt idx="6">
                  <c:v>65</c:v>
                </c:pt>
                <c:pt idx="7">
                  <c:v>66</c:v>
                </c:pt>
                <c:pt idx="8">
                  <c:v>67</c:v>
                </c:pt>
                <c:pt idx="9">
                  <c:v>68</c:v>
                </c:pt>
                <c:pt idx="10">
                  <c:v>69</c:v>
                </c:pt>
                <c:pt idx="11">
                  <c:v>70</c:v>
                </c:pt>
                <c:pt idx="12">
                  <c:v>71</c:v>
                </c:pt>
                <c:pt idx="13">
                  <c:v>72</c:v>
                </c:pt>
                <c:pt idx="14">
                  <c:v>73</c:v>
                </c:pt>
                <c:pt idx="15">
                  <c:v>74</c:v>
                </c:pt>
                <c:pt idx="16">
                  <c:v>75</c:v>
                </c:pt>
                <c:pt idx="17">
                  <c:v>76</c:v>
                </c:pt>
                <c:pt idx="18">
                  <c:v>77</c:v>
                </c:pt>
                <c:pt idx="19">
                  <c:v>78</c:v>
                </c:pt>
                <c:pt idx="20">
                  <c:v>79</c:v>
                </c:pt>
                <c:pt idx="21">
                  <c:v>80</c:v>
                </c:pt>
              </c:numCache>
            </c:numRef>
          </c:xVal>
          <c:yVal>
            <c:numRef>
              <c:f>'Distribuição de Pontos'!$AC$70:$AC$91</c:f>
              <c:numCache>
                <c:formatCode>0.00</c:formatCode>
                <c:ptCount val="22"/>
                <c:pt idx="0">
                  <c:v>89.171342265052303</c:v>
                </c:pt>
                <c:pt idx="1">
                  <c:v>92.443531689476941</c:v>
                </c:pt>
                <c:pt idx="2">
                  <c:v>95.04139701419993</c:v>
                </c:pt>
                <c:pt idx="3">
                  <c:v>97.103901157457102</c:v>
                </c:pt>
                <c:pt idx="4">
                  <c:v>98.74136992863238</c:v>
                </c:pt>
                <c:pt idx="5">
                  <c:v>100.04139348753775</c:v>
                </c:pt>
                <c:pt idx="6">
                  <c:v>101.07351164664985</c:v>
                </c:pt>
                <c:pt idx="7">
                  <c:v>101.8929336387143</c:v>
                </c:pt>
                <c:pt idx="8">
                  <c:v>102.54349132452859</c:v>
                </c:pt>
                <c:pt idx="9">
                  <c:v>103.05998381151417</c:v>
                </c:pt>
                <c:pt idx="10">
                  <c:v>103.47003889952475</c:v>
                </c:pt>
                <c:pt idx="11">
                  <c:v>103.7955909248499</c:v>
                </c:pt>
                <c:pt idx="12">
                  <c:v>104.05405405405405</c:v>
                </c:pt>
                <c:pt idx="13">
                  <c:v>104.05405405405405</c:v>
                </c:pt>
                <c:pt idx="14">
                  <c:v>104.05405405405405</c:v>
                </c:pt>
                <c:pt idx="15">
                  <c:v>104.05405405405405</c:v>
                </c:pt>
                <c:pt idx="16">
                  <c:v>104.05405405405405</c:v>
                </c:pt>
                <c:pt idx="17">
                  <c:v>104.05405405405405</c:v>
                </c:pt>
                <c:pt idx="18">
                  <c:v>104.05405405405405</c:v>
                </c:pt>
                <c:pt idx="19">
                  <c:v>104.05405405405405</c:v>
                </c:pt>
                <c:pt idx="20">
                  <c:v>104.05405405405405</c:v>
                </c:pt>
                <c:pt idx="21">
                  <c:v>104.05405405405405</c:v>
                </c:pt>
              </c:numCache>
            </c:numRef>
          </c:yVal>
          <c:smooth val="1"/>
          <c:extLst>
            <c:ext xmlns:c16="http://schemas.microsoft.com/office/drawing/2014/chart" uri="{C3380CC4-5D6E-409C-BE32-E72D297353CC}">
              <c16:uniqueId val="{00000005-33A5-4435-BB17-857312242FA6}"/>
            </c:ext>
          </c:extLst>
        </c:ser>
        <c:dLbls>
          <c:showLegendKey val="0"/>
          <c:showVal val="0"/>
          <c:showCatName val="0"/>
          <c:showSerName val="0"/>
          <c:showPercent val="0"/>
          <c:showBubbleSize val="0"/>
        </c:dLbls>
        <c:axId val="540127151"/>
        <c:axId val="540126191"/>
      </c:scatterChart>
      <c:valAx>
        <c:axId val="540127151"/>
        <c:scaling>
          <c:orientation val="minMax"/>
          <c:max val="90"/>
          <c:min val="0"/>
        </c:scaling>
        <c:delete val="0"/>
        <c:axPos val="b"/>
        <c:majorGridlines>
          <c:spPr>
            <a:ln w="1270" cap="flat" cmpd="sng" algn="ctr">
              <a:solidFill>
                <a:schemeClr val="bg1">
                  <a:lumMod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pt-BR"/>
                  <a:t>Requisitos Atendidos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pt-BR"/>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6191"/>
        <c:crosses val="autoZero"/>
        <c:crossBetween val="midCat"/>
        <c:majorUnit val="20"/>
        <c:minorUnit val="10"/>
      </c:valAx>
      <c:valAx>
        <c:axId val="540126191"/>
        <c:scaling>
          <c:orientation val="minMax"/>
          <c:max val="100"/>
          <c:min val="0"/>
        </c:scaling>
        <c:delete val="0"/>
        <c:axPos val="l"/>
        <c:majorGridlines>
          <c:spPr>
            <a:ln w="1270" cap="flat" cmpd="sng" algn="ctr">
              <a:solidFill>
                <a:schemeClr val="bg1">
                  <a:lumMod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pt-BR"/>
                  <a:t>Pontuação</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pt-BR"/>
            </a:p>
          </c:txPr>
        </c:title>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7151"/>
        <c:crosses val="autoZero"/>
        <c:crossBetween val="midCat"/>
        <c:majorUnit val="20"/>
        <c:minorUnit val="10"/>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solidFill>
        <a:schemeClr val="tx1">
          <a:lumMod val="15000"/>
          <a:lumOff val="85000"/>
        </a:schemeClr>
      </a:solid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smoothMarker"/>
        <c:varyColors val="0"/>
        <c:ser>
          <c:idx val="0"/>
          <c:order val="0"/>
          <c:tx>
            <c:v>Basilar</c:v>
          </c:tx>
          <c:spPr>
            <a:ln w="19050" cap="rnd">
              <a:solidFill>
                <a:schemeClr val="accent1"/>
              </a:solidFill>
              <a:round/>
            </a:ln>
            <a:effectLst/>
          </c:spPr>
          <c:marker>
            <c:symbol val="none"/>
          </c:marker>
          <c:xVal>
            <c:numRef>
              <c:f>'Distribuição de Pontos'!$AI$3:$AI$27</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xVal>
          <c:yVal>
            <c:numRef>
              <c:f>'Distribuição de Pontos'!$AK$3:$AK$27</c:f>
              <c:numCache>
                <c:formatCode>0.00</c:formatCode>
                <c:ptCount val="25"/>
                <c:pt idx="0">
                  <c:v>1.4</c:v>
                </c:pt>
                <c:pt idx="1">
                  <c:v>2.8</c:v>
                </c:pt>
                <c:pt idx="2">
                  <c:v>4.1999999999999993</c:v>
                </c:pt>
                <c:pt idx="3">
                  <c:v>5.6</c:v>
                </c:pt>
                <c:pt idx="4">
                  <c:v>7</c:v>
                </c:pt>
                <c:pt idx="5">
                  <c:v>8.3999999999999986</c:v>
                </c:pt>
                <c:pt idx="6">
                  <c:v>9.7999999999999989</c:v>
                </c:pt>
                <c:pt idx="7">
                  <c:v>11.2</c:v>
                </c:pt>
                <c:pt idx="8">
                  <c:v>12.6</c:v>
                </c:pt>
                <c:pt idx="9">
                  <c:v>14</c:v>
                </c:pt>
                <c:pt idx="10">
                  <c:v>15.399999999999999</c:v>
                </c:pt>
                <c:pt idx="11">
                  <c:v>16.799999999999997</c:v>
                </c:pt>
                <c:pt idx="12">
                  <c:v>18.2</c:v>
                </c:pt>
                <c:pt idx="13">
                  <c:v>19.599999999999998</c:v>
                </c:pt>
                <c:pt idx="14">
                  <c:v>21</c:v>
                </c:pt>
                <c:pt idx="15">
                  <c:v>22.4</c:v>
                </c:pt>
                <c:pt idx="16">
                  <c:v>23.799999999999997</c:v>
                </c:pt>
                <c:pt idx="17">
                  <c:v>25.2</c:v>
                </c:pt>
                <c:pt idx="18">
                  <c:v>26.599999999999998</c:v>
                </c:pt>
                <c:pt idx="19">
                  <c:v>28</c:v>
                </c:pt>
                <c:pt idx="20">
                  <c:v>29.4</c:v>
                </c:pt>
                <c:pt idx="21">
                  <c:v>30.799999999999997</c:v>
                </c:pt>
                <c:pt idx="22">
                  <c:v>32.199999999999996</c:v>
                </c:pt>
                <c:pt idx="23">
                  <c:v>33.599999999999994</c:v>
                </c:pt>
                <c:pt idx="24">
                  <c:v>35</c:v>
                </c:pt>
              </c:numCache>
            </c:numRef>
          </c:yVal>
          <c:smooth val="1"/>
          <c:extLst>
            <c:ext xmlns:c16="http://schemas.microsoft.com/office/drawing/2014/chart" uri="{C3380CC4-5D6E-409C-BE32-E72D297353CC}">
              <c16:uniqueId val="{00000000-F576-499C-9FD3-8BBCAA805BB5}"/>
            </c:ext>
          </c:extLst>
        </c:ser>
        <c:ser>
          <c:idx val="1"/>
          <c:order val="1"/>
          <c:tx>
            <c:v>Complementar</c:v>
          </c:tx>
          <c:spPr>
            <a:ln w="19050" cap="rnd">
              <a:solidFill>
                <a:schemeClr val="accent2"/>
              </a:solidFill>
              <a:round/>
            </a:ln>
            <a:effectLst/>
          </c:spPr>
          <c:marker>
            <c:symbol val="none"/>
          </c:marker>
          <c:xVal>
            <c:numRef>
              <c:f>'Distribuição de Pontos'!$AI$29:$AI$55</c:f>
              <c:numCache>
                <c:formatCode>General</c:formatCode>
                <c:ptCount val="27"/>
                <c:pt idx="0">
                  <c:v>26</c:v>
                </c:pt>
                <c:pt idx="1">
                  <c:v>27</c:v>
                </c:pt>
                <c:pt idx="2">
                  <c:v>28</c:v>
                </c:pt>
                <c:pt idx="3">
                  <c:v>29</c:v>
                </c:pt>
                <c:pt idx="4">
                  <c:v>30</c:v>
                </c:pt>
                <c:pt idx="5">
                  <c:v>31</c:v>
                </c:pt>
                <c:pt idx="6">
                  <c:v>32</c:v>
                </c:pt>
                <c:pt idx="7">
                  <c:v>33</c:v>
                </c:pt>
                <c:pt idx="8">
                  <c:v>34</c:v>
                </c:pt>
                <c:pt idx="9">
                  <c:v>35</c:v>
                </c:pt>
                <c:pt idx="10">
                  <c:v>36</c:v>
                </c:pt>
                <c:pt idx="11">
                  <c:v>37</c:v>
                </c:pt>
                <c:pt idx="12">
                  <c:v>38</c:v>
                </c:pt>
                <c:pt idx="13">
                  <c:v>39</c:v>
                </c:pt>
                <c:pt idx="14">
                  <c:v>40</c:v>
                </c:pt>
                <c:pt idx="15">
                  <c:v>41</c:v>
                </c:pt>
                <c:pt idx="16">
                  <c:v>42</c:v>
                </c:pt>
                <c:pt idx="17">
                  <c:v>43</c:v>
                </c:pt>
                <c:pt idx="18">
                  <c:v>44</c:v>
                </c:pt>
                <c:pt idx="19">
                  <c:v>45</c:v>
                </c:pt>
                <c:pt idx="20">
                  <c:v>46</c:v>
                </c:pt>
                <c:pt idx="21">
                  <c:v>47</c:v>
                </c:pt>
                <c:pt idx="22">
                  <c:v>48</c:v>
                </c:pt>
                <c:pt idx="23">
                  <c:v>49</c:v>
                </c:pt>
                <c:pt idx="24">
                  <c:v>50</c:v>
                </c:pt>
                <c:pt idx="25">
                  <c:v>50</c:v>
                </c:pt>
                <c:pt idx="26">
                  <c:v>50</c:v>
                </c:pt>
              </c:numCache>
            </c:numRef>
          </c:xVal>
          <c:yVal>
            <c:numRef>
              <c:f>'Distribuição de Pontos'!$AK$29:$AK$55</c:f>
              <c:numCache>
                <c:formatCode>0.00</c:formatCode>
                <c:ptCount val="27"/>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pt idx="21">
                  <c:v>57</c:v>
                </c:pt>
                <c:pt idx="22">
                  <c:v>58</c:v>
                </c:pt>
                <c:pt idx="23">
                  <c:v>59</c:v>
                </c:pt>
                <c:pt idx="24">
                  <c:v>60</c:v>
                </c:pt>
                <c:pt idx="25">
                  <c:v>60</c:v>
                </c:pt>
                <c:pt idx="26">
                  <c:v>60</c:v>
                </c:pt>
              </c:numCache>
            </c:numRef>
          </c:yVal>
          <c:smooth val="1"/>
          <c:extLst>
            <c:ext xmlns:c16="http://schemas.microsoft.com/office/drawing/2014/chart" uri="{C3380CC4-5D6E-409C-BE32-E72D297353CC}">
              <c16:uniqueId val="{00000001-F576-499C-9FD3-8BBCAA805BB5}"/>
            </c:ext>
          </c:extLst>
        </c:ser>
        <c:ser>
          <c:idx val="2"/>
          <c:order val="2"/>
          <c:tx>
            <c:v>Adicionalidade</c:v>
          </c:tx>
          <c:spPr>
            <a:ln w="19050" cap="rnd">
              <a:solidFill>
                <a:schemeClr val="accent3"/>
              </a:solidFill>
              <a:round/>
            </a:ln>
            <a:effectLst/>
          </c:spPr>
          <c:marker>
            <c:symbol val="none"/>
          </c:marker>
          <c:xVal>
            <c:numRef>
              <c:f>'Distribuição de Pontos'!$AI$57:$AI$104</c:f>
              <c:numCache>
                <c:formatCode>General</c:formatCode>
                <c:ptCount val="48"/>
                <c:pt idx="0">
                  <c:v>51</c:v>
                </c:pt>
                <c:pt idx="1">
                  <c:v>52</c:v>
                </c:pt>
                <c:pt idx="2">
                  <c:v>53</c:v>
                </c:pt>
                <c:pt idx="3">
                  <c:v>54</c:v>
                </c:pt>
                <c:pt idx="4">
                  <c:v>55</c:v>
                </c:pt>
                <c:pt idx="5">
                  <c:v>56</c:v>
                </c:pt>
                <c:pt idx="6">
                  <c:v>57</c:v>
                </c:pt>
                <c:pt idx="7">
                  <c:v>58</c:v>
                </c:pt>
                <c:pt idx="8">
                  <c:v>59</c:v>
                </c:pt>
                <c:pt idx="9">
                  <c:v>60</c:v>
                </c:pt>
                <c:pt idx="10">
                  <c:v>61</c:v>
                </c:pt>
                <c:pt idx="11">
                  <c:v>62</c:v>
                </c:pt>
                <c:pt idx="12">
                  <c:v>63</c:v>
                </c:pt>
                <c:pt idx="13">
                  <c:v>64</c:v>
                </c:pt>
                <c:pt idx="14">
                  <c:v>65</c:v>
                </c:pt>
                <c:pt idx="15">
                  <c:v>66</c:v>
                </c:pt>
                <c:pt idx="16">
                  <c:v>67</c:v>
                </c:pt>
                <c:pt idx="17">
                  <c:v>68</c:v>
                </c:pt>
                <c:pt idx="18">
                  <c:v>69</c:v>
                </c:pt>
                <c:pt idx="19">
                  <c:v>70</c:v>
                </c:pt>
                <c:pt idx="20">
                  <c:v>71</c:v>
                </c:pt>
                <c:pt idx="21">
                  <c:v>72</c:v>
                </c:pt>
                <c:pt idx="22">
                  <c:v>73</c:v>
                </c:pt>
                <c:pt idx="23">
                  <c:v>74</c:v>
                </c:pt>
                <c:pt idx="24">
                  <c:v>75</c:v>
                </c:pt>
                <c:pt idx="25">
                  <c:v>76</c:v>
                </c:pt>
                <c:pt idx="26">
                  <c:v>77</c:v>
                </c:pt>
                <c:pt idx="27">
                  <c:v>78</c:v>
                </c:pt>
                <c:pt idx="28">
                  <c:v>79</c:v>
                </c:pt>
                <c:pt idx="29">
                  <c:v>80</c:v>
                </c:pt>
                <c:pt idx="30">
                  <c:v>81</c:v>
                </c:pt>
                <c:pt idx="31">
                  <c:v>82</c:v>
                </c:pt>
                <c:pt idx="32">
                  <c:v>83</c:v>
                </c:pt>
                <c:pt idx="33">
                  <c:v>84</c:v>
                </c:pt>
                <c:pt idx="34">
                  <c:v>85</c:v>
                </c:pt>
                <c:pt idx="35">
                  <c:v>86</c:v>
                </c:pt>
                <c:pt idx="36">
                  <c:v>87</c:v>
                </c:pt>
                <c:pt idx="37">
                  <c:v>88</c:v>
                </c:pt>
                <c:pt idx="38">
                  <c:v>89</c:v>
                </c:pt>
                <c:pt idx="39">
                  <c:v>90</c:v>
                </c:pt>
                <c:pt idx="40">
                  <c:v>91</c:v>
                </c:pt>
                <c:pt idx="41">
                  <c:v>92</c:v>
                </c:pt>
                <c:pt idx="42">
                  <c:v>93</c:v>
                </c:pt>
                <c:pt idx="43">
                  <c:v>94</c:v>
                </c:pt>
                <c:pt idx="44">
                  <c:v>95</c:v>
                </c:pt>
                <c:pt idx="45">
                  <c:v>96</c:v>
                </c:pt>
                <c:pt idx="46">
                  <c:v>97</c:v>
                </c:pt>
                <c:pt idx="47">
                  <c:v>98</c:v>
                </c:pt>
              </c:numCache>
            </c:numRef>
          </c:xVal>
          <c:yVal>
            <c:numRef>
              <c:f>'Distribuição de Pontos'!$AK$57:$AK$104</c:f>
              <c:numCache>
                <c:formatCode>0.00</c:formatCode>
                <c:ptCount val="48"/>
                <c:pt idx="0">
                  <c:v>64.627857795596583</c:v>
                </c:pt>
                <c:pt idx="1">
                  <c:v>67.090471019937596</c:v>
                </c:pt>
                <c:pt idx="2">
                  <c:v>69.390774942047344</c:v>
                </c:pt>
                <c:pt idx="3">
                  <c:v>71.539467266839608</c:v>
                </c:pt>
                <c:pt idx="4">
                  <c:v>73.546540620167093</c:v>
                </c:pt>
                <c:pt idx="5">
                  <c:v>75.421329020142736</c:v>
                </c:pt>
                <c:pt idx="6">
                  <c:v>77.17255128556522</c:v>
                </c:pt>
                <c:pt idx="7">
                  <c:v>78.808351583322164</c:v>
                </c:pt>
                <c:pt idx="8">
                  <c:v>80.336337303339377</c:v>
                </c:pt>
                <c:pt idx="9">
                  <c:v>81.763614437215651</c:v>
                </c:pt>
                <c:pt idx="10">
                  <c:v>83.09682062507396</c:v>
                </c:pt>
                <c:pt idx="11">
                  <c:v>84.342156024315202</c:v>
                </c:pt>
                <c:pt idx="12">
                  <c:v>85.505412143831592</c:v>
                </c:pt>
                <c:pt idx="13">
                  <c:v>86.591998777775203</c:v>
                </c:pt>
                <c:pt idx="14">
                  <c:v>87.606969164138391</c:v>
                </c:pt>
                <c:pt idx="15">
                  <c:v>88.555043485148062</c:v>
                </c:pt>
                <c:pt idx="16">
                  <c:v>89.44063081876341</c:v>
                </c:pt>
                <c:pt idx="17">
                  <c:v>90.267849643364329</c:v>
                </c:pt>
                <c:pt idx="18">
                  <c:v>91.040546990988503</c:v>
                </c:pt>
                <c:pt idx="19">
                  <c:v>91.76231633819053</c:v>
                </c:pt>
                <c:pt idx="20">
                  <c:v>92.436514317725738</c:v>
                </c:pt>
                <c:pt idx="21">
                  <c:v>93.066276328777363</c:v>
                </c:pt>
                <c:pt idx="22">
                  <c:v>93.654531118323291</c:v>
                </c:pt>
                <c:pt idx="23">
                  <c:v>94.204014401454145</c:v>
                </c:pt>
                <c:pt idx="24">
                  <c:v>94.717281583984558</c:v>
                </c:pt>
                <c:pt idx="25">
                  <c:v>95.196719646525153</c:v>
                </c:pt>
                <c:pt idx="26">
                  <c:v>95.644558245282767</c:v>
                </c:pt>
                <c:pt idx="27">
                  <c:v>96.062880081213748</c:v>
                </c:pt>
                <c:pt idx="28">
                  <c:v>96.453630585752961</c:v>
                </c:pt>
                <c:pt idx="29">
                  <c:v>96.81862696816232</c:v>
                </c:pt>
                <c:pt idx="30">
                  <c:v>97.159566666574264</c:v>
                </c:pt>
                <c:pt idx="31">
                  <c:v>97.478035242032277</c:v>
                </c:pt>
                <c:pt idx="32">
                  <c:v>97.775513752239974</c:v>
                </c:pt>
                <c:pt idx="33">
                  <c:v>98.053385639311188</c:v>
                </c:pt>
                <c:pt idx="34">
                  <c:v>98.312943163552518</c:v>
                </c:pt>
                <c:pt idx="35">
                  <c:v>98.555393413199496</c:v>
                </c:pt>
                <c:pt idx="36">
                  <c:v>98.78186391805464</c:v>
                </c:pt>
                <c:pt idx="37">
                  <c:v>98.993407893134133</c:v>
                </c:pt>
                <c:pt idx="38">
                  <c:v>99.191009136709141</c:v>
                </c:pt>
                <c:pt idx="39">
                  <c:v>99.375586605520141</c:v>
                </c:pt>
                <c:pt idx="40">
                  <c:v>99.547998688441794</c:v>
                </c:pt>
                <c:pt idx="41">
                  <c:v>99.709047198473215</c:v>
                </c:pt>
                <c:pt idx="42">
                  <c:v>99.859481101618641</c:v>
                </c:pt>
                <c:pt idx="43">
                  <c:v>99.999999999999986</c:v>
                </c:pt>
                <c:pt idx="44">
                  <c:v>99.999999999999986</c:v>
                </c:pt>
                <c:pt idx="45">
                  <c:v>99.999999999999986</c:v>
                </c:pt>
                <c:pt idx="46">
                  <c:v>99.999999999999986</c:v>
                </c:pt>
                <c:pt idx="47">
                  <c:v>99.999999999999986</c:v>
                </c:pt>
              </c:numCache>
            </c:numRef>
          </c:yVal>
          <c:smooth val="1"/>
          <c:extLst>
            <c:ext xmlns:c16="http://schemas.microsoft.com/office/drawing/2014/chart" uri="{C3380CC4-5D6E-409C-BE32-E72D297353CC}">
              <c16:uniqueId val="{00000002-F576-499C-9FD3-8BBCAA805BB5}"/>
            </c:ext>
          </c:extLst>
        </c:ser>
        <c:dLbls>
          <c:showLegendKey val="0"/>
          <c:showVal val="0"/>
          <c:showCatName val="0"/>
          <c:showSerName val="0"/>
          <c:showPercent val="0"/>
          <c:showBubbleSize val="0"/>
        </c:dLbls>
        <c:axId val="540127151"/>
        <c:axId val="540126191"/>
      </c:scatterChart>
      <c:valAx>
        <c:axId val="540127151"/>
        <c:scaling>
          <c:orientation val="minMax"/>
          <c:max val="100"/>
          <c:min val="0"/>
        </c:scaling>
        <c:delete val="0"/>
        <c:axPos val="b"/>
        <c:majorGridlines>
          <c:spPr>
            <a:ln w="1270" cap="flat" cmpd="sng" algn="ctr">
              <a:solidFill>
                <a:schemeClr val="bg1">
                  <a:lumMod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6191"/>
        <c:crosses val="autoZero"/>
        <c:crossBetween val="midCat"/>
        <c:majorUnit val="20"/>
        <c:minorUnit val="10"/>
      </c:valAx>
      <c:valAx>
        <c:axId val="540126191"/>
        <c:scaling>
          <c:orientation val="minMax"/>
          <c:max val="100"/>
          <c:min val="0"/>
        </c:scaling>
        <c:delete val="0"/>
        <c:axPos val="l"/>
        <c:majorGridlines>
          <c:spPr>
            <a:ln w="1270" cap="flat" cmpd="sng" algn="ctr">
              <a:solidFill>
                <a:schemeClr val="bg1">
                  <a:lumMod val="85000"/>
                </a:schemeClr>
              </a:solidFill>
              <a:round/>
            </a:ln>
            <a:effectLst/>
          </c:spPr>
        </c:majorGridlines>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7151"/>
        <c:crosses val="autoZero"/>
        <c:crossBetween val="midCat"/>
        <c:majorUnit val="20"/>
        <c:minorUnit val="10"/>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solidFill>
        <a:schemeClr val="tx1">
          <a:lumMod val="15000"/>
          <a:lumOff val="85000"/>
        </a:schemeClr>
      </a:solid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smoothMarker"/>
        <c:varyColors val="0"/>
        <c:ser>
          <c:idx val="0"/>
          <c:order val="0"/>
          <c:tx>
            <c:v>Basilar</c:v>
          </c:tx>
          <c:spPr>
            <a:ln w="19050" cap="rnd">
              <a:solidFill>
                <a:schemeClr val="accent1"/>
              </a:solidFill>
              <a:round/>
            </a:ln>
            <a:effectLst/>
          </c:spPr>
          <c:marker>
            <c:symbol val="none"/>
          </c:marker>
          <c:xVal>
            <c:numRef>
              <c:f>'Distribuição de Pontos'!$AM$3:$AM$9</c:f>
              <c:numCache>
                <c:formatCode>General</c:formatCode>
                <c:ptCount val="7"/>
                <c:pt idx="0">
                  <c:v>1</c:v>
                </c:pt>
                <c:pt idx="1">
                  <c:v>2</c:v>
                </c:pt>
                <c:pt idx="2">
                  <c:v>3</c:v>
                </c:pt>
                <c:pt idx="3">
                  <c:v>4</c:v>
                </c:pt>
                <c:pt idx="4">
                  <c:v>5</c:v>
                </c:pt>
                <c:pt idx="5">
                  <c:v>6</c:v>
                </c:pt>
                <c:pt idx="6">
                  <c:v>6</c:v>
                </c:pt>
              </c:numCache>
            </c:numRef>
          </c:xVal>
          <c:yVal>
            <c:numRef>
              <c:f>'Distribuição de Pontos'!$AO$3:$AO$9</c:f>
              <c:numCache>
                <c:formatCode>0.00</c:formatCode>
                <c:ptCount val="7"/>
                <c:pt idx="0">
                  <c:v>6.666666666666667</c:v>
                </c:pt>
                <c:pt idx="1">
                  <c:v>13.333333333333334</c:v>
                </c:pt>
                <c:pt idx="2">
                  <c:v>20</c:v>
                </c:pt>
                <c:pt idx="3">
                  <c:v>26.666666666666668</c:v>
                </c:pt>
                <c:pt idx="4">
                  <c:v>33.333333333333336</c:v>
                </c:pt>
                <c:pt idx="5">
                  <c:v>40</c:v>
                </c:pt>
                <c:pt idx="6">
                  <c:v>40</c:v>
                </c:pt>
              </c:numCache>
            </c:numRef>
          </c:yVal>
          <c:smooth val="1"/>
          <c:extLst>
            <c:ext xmlns:c16="http://schemas.microsoft.com/office/drawing/2014/chart" uri="{C3380CC4-5D6E-409C-BE32-E72D297353CC}">
              <c16:uniqueId val="{00000000-4EAE-4E9E-8BF1-37B91430BD0B}"/>
            </c:ext>
          </c:extLst>
        </c:ser>
        <c:ser>
          <c:idx val="1"/>
          <c:order val="1"/>
          <c:tx>
            <c:v>Complementar</c:v>
          </c:tx>
          <c:spPr>
            <a:ln w="19050" cap="rnd">
              <a:solidFill>
                <a:schemeClr val="accent2"/>
              </a:solidFill>
              <a:round/>
            </a:ln>
            <a:effectLst/>
          </c:spPr>
          <c:marker>
            <c:symbol val="none"/>
          </c:marker>
          <c:xVal>
            <c:numRef>
              <c:f>'Distribuição de Pontos'!$AM$11:$AM$15</c:f>
              <c:numCache>
                <c:formatCode>General</c:formatCode>
                <c:ptCount val="5"/>
                <c:pt idx="0">
                  <c:v>7</c:v>
                </c:pt>
                <c:pt idx="1">
                  <c:v>8</c:v>
                </c:pt>
                <c:pt idx="2">
                  <c:v>9</c:v>
                </c:pt>
                <c:pt idx="3">
                  <c:v>10</c:v>
                </c:pt>
                <c:pt idx="4">
                  <c:v>11</c:v>
                </c:pt>
              </c:numCache>
            </c:numRef>
          </c:xVal>
          <c:yVal>
            <c:numRef>
              <c:f>'Distribuição de Pontos'!$AO$11:$AO$15</c:f>
              <c:numCache>
                <c:formatCode>0.00</c:formatCode>
                <c:ptCount val="5"/>
                <c:pt idx="0">
                  <c:v>45</c:v>
                </c:pt>
                <c:pt idx="1">
                  <c:v>50</c:v>
                </c:pt>
                <c:pt idx="2">
                  <c:v>55</c:v>
                </c:pt>
                <c:pt idx="3">
                  <c:v>60</c:v>
                </c:pt>
                <c:pt idx="4">
                  <c:v>65</c:v>
                </c:pt>
              </c:numCache>
            </c:numRef>
          </c:yVal>
          <c:smooth val="1"/>
          <c:extLst>
            <c:ext xmlns:c16="http://schemas.microsoft.com/office/drawing/2014/chart" uri="{C3380CC4-5D6E-409C-BE32-E72D297353CC}">
              <c16:uniqueId val="{00000001-4EAE-4E9E-8BF1-37B91430BD0B}"/>
            </c:ext>
          </c:extLst>
        </c:ser>
        <c:ser>
          <c:idx val="2"/>
          <c:order val="2"/>
          <c:tx>
            <c:v>Adicionalidade</c:v>
          </c:tx>
          <c:spPr>
            <a:ln w="19050" cap="rnd">
              <a:solidFill>
                <a:schemeClr val="accent3"/>
              </a:solidFill>
              <a:round/>
            </a:ln>
            <a:effectLst/>
          </c:spPr>
          <c:marker>
            <c:symbol val="none"/>
          </c:marker>
          <c:xVal>
            <c:numRef>
              <c:f>'Distribuição de Pontos'!$AM$17:$AM$22</c:f>
              <c:numCache>
                <c:formatCode>General</c:formatCode>
                <c:ptCount val="6"/>
                <c:pt idx="0">
                  <c:v>12</c:v>
                </c:pt>
                <c:pt idx="1">
                  <c:v>13</c:v>
                </c:pt>
                <c:pt idx="2">
                  <c:v>14</c:v>
                </c:pt>
                <c:pt idx="3">
                  <c:v>15</c:v>
                </c:pt>
                <c:pt idx="4">
                  <c:v>16</c:v>
                </c:pt>
                <c:pt idx="5">
                  <c:v>17</c:v>
                </c:pt>
              </c:numCache>
            </c:numRef>
          </c:xVal>
          <c:yVal>
            <c:numRef>
              <c:f>'Distribuição de Pontos'!$AO$17:$AO$22</c:f>
              <c:numCache>
                <c:formatCode>0.00</c:formatCode>
                <c:ptCount val="6"/>
                <c:pt idx="0">
                  <c:v>80.513974302933065</c:v>
                </c:pt>
                <c:pt idx="1">
                  <c:v>88.866766951874752</c:v>
                </c:pt>
                <c:pt idx="2">
                  <c:v>93.932991787680194</c:v>
                </c:pt>
                <c:pt idx="3">
                  <c:v>97.005812479593786</c:v>
                </c:pt>
                <c:pt idx="4">
                  <c:v>98.869572441038784</c:v>
                </c:pt>
                <c:pt idx="5">
                  <c:v>100</c:v>
                </c:pt>
              </c:numCache>
            </c:numRef>
          </c:yVal>
          <c:smooth val="1"/>
          <c:extLst>
            <c:ext xmlns:c16="http://schemas.microsoft.com/office/drawing/2014/chart" uri="{C3380CC4-5D6E-409C-BE32-E72D297353CC}">
              <c16:uniqueId val="{00000002-4EAE-4E9E-8BF1-37B91430BD0B}"/>
            </c:ext>
          </c:extLst>
        </c:ser>
        <c:dLbls>
          <c:showLegendKey val="0"/>
          <c:showVal val="0"/>
          <c:showCatName val="0"/>
          <c:showSerName val="0"/>
          <c:showPercent val="0"/>
          <c:showBubbleSize val="0"/>
        </c:dLbls>
        <c:axId val="540127151"/>
        <c:axId val="540126191"/>
      </c:scatterChart>
      <c:valAx>
        <c:axId val="540127151"/>
        <c:scaling>
          <c:orientation val="minMax"/>
          <c:max val="18"/>
          <c:min val="0"/>
        </c:scaling>
        <c:delete val="0"/>
        <c:axPos val="b"/>
        <c:majorGridlines>
          <c:spPr>
            <a:ln w="1270" cap="flat" cmpd="sng" algn="ctr">
              <a:solidFill>
                <a:schemeClr val="bg1">
                  <a:lumMod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6191"/>
        <c:crosses val="autoZero"/>
        <c:crossBetween val="midCat"/>
        <c:majorUnit val="1"/>
      </c:valAx>
      <c:valAx>
        <c:axId val="540126191"/>
        <c:scaling>
          <c:orientation val="minMax"/>
          <c:max val="100"/>
          <c:min val="0"/>
        </c:scaling>
        <c:delete val="0"/>
        <c:axPos val="l"/>
        <c:majorGridlines>
          <c:spPr>
            <a:ln w="1270" cap="flat" cmpd="sng" algn="ctr">
              <a:solidFill>
                <a:schemeClr val="bg1">
                  <a:lumMod val="85000"/>
                </a:schemeClr>
              </a:solidFill>
              <a:round/>
            </a:ln>
            <a:effectLst/>
          </c:spPr>
        </c:majorGridlines>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7151"/>
        <c:crosses val="autoZero"/>
        <c:crossBetween val="midCat"/>
        <c:majorUnit val="20"/>
        <c:minorUnit val="10"/>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solidFill>
        <a:schemeClr val="tx1">
          <a:lumMod val="15000"/>
          <a:lumOff val="85000"/>
        </a:schemeClr>
      </a:solid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smoothMarker"/>
        <c:varyColors val="0"/>
        <c:ser>
          <c:idx val="0"/>
          <c:order val="0"/>
          <c:tx>
            <c:v>Basilar</c:v>
          </c:tx>
          <c:spPr>
            <a:ln w="19050" cap="rnd">
              <a:solidFill>
                <a:schemeClr val="accent1"/>
              </a:solidFill>
              <a:round/>
            </a:ln>
            <a:effectLst/>
          </c:spPr>
          <c:marker>
            <c:symbol val="none"/>
          </c:marker>
          <c:xVal>
            <c:numRef>
              <c:f>'Distribuição de Pontos'!$AQ$3:$AQ$25</c:f>
              <c:numCache>
                <c:formatCode>General</c:formatCode>
                <c:ptCount val="23"/>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21</c:v>
                </c:pt>
                <c:pt idx="22">
                  <c:v>21</c:v>
                </c:pt>
              </c:numCache>
            </c:numRef>
          </c:xVal>
          <c:yVal>
            <c:numRef>
              <c:f>'Distribuição de Pontos'!$AS$3:$AS$25</c:f>
              <c:numCache>
                <c:formatCode>0.00</c:formatCode>
                <c:ptCount val="23"/>
                <c:pt idx="0">
                  <c:v>2.1428571428571428</c:v>
                </c:pt>
                <c:pt idx="1">
                  <c:v>4.2857142857142856</c:v>
                </c:pt>
                <c:pt idx="2">
                  <c:v>6.4285714285714288</c:v>
                </c:pt>
                <c:pt idx="3">
                  <c:v>8.5714285714285712</c:v>
                </c:pt>
                <c:pt idx="4">
                  <c:v>10.714285714285714</c:v>
                </c:pt>
                <c:pt idx="5">
                  <c:v>12.857142857142858</c:v>
                </c:pt>
                <c:pt idx="6">
                  <c:v>15</c:v>
                </c:pt>
                <c:pt idx="7">
                  <c:v>17.142857142857142</c:v>
                </c:pt>
                <c:pt idx="8">
                  <c:v>19.285714285714285</c:v>
                </c:pt>
                <c:pt idx="9">
                  <c:v>21.428571428571427</c:v>
                </c:pt>
                <c:pt idx="10">
                  <c:v>23.571428571428569</c:v>
                </c:pt>
                <c:pt idx="11">
                  <c:v>25.714285714285715</c:v>
                </c:pt>
                <c:pt idx="12">
                  <c:v>27.857142857142858</c:v>
                </c:pt>
                <c:pt idx="13">
                  <c:v>30</c:v>
                </c:pt>
                <c:pt idx="14">
                  <c:v>32.142857142857139</c:v>
                </c:pt>
                <c:pt idx="15">
                  <c:v>34.285714285714285</c:v>
                </c:pt>
                <c:pt idx="16">
                  <c:v>36.428571428571431</c:v>
                </c:pt>
                <c:pt idx="17">
                  <c:v>38.571428571428569</c:v>
                </c:pt>
                <c:pt idx="18">
                  <c:v>40.714285714285715</c:v>
                </c:pt>
                <c:pt idx="19">
                  <c:v>42.857142857142854</c:v>
                </c:pt>
                <c:pt idx="20">
                  <c:v>45</c:v>
                </c:pt>
                <c:pt idx="21">
                  <c:v>45</c:v>
                </c:pt>
                <c:pt idx="22">
                  <c:v>45</c:v>
                </c:pt>
              </c:numCache>
            </c:numRef>
          </c:yVal>
          <c:smooth val="1"/>
          <c:extLst>
            <c:ext xmlns:c16="http://schemas.microsoft.com/office/drawing/2014/chart" uri="{C3380CC4-5D6E-409C-BE32-E72D297353CC}">
              <c16:uniqueId val="{00000000-C0B5-40DB-9955-07B8C35F6F2C}"/>
            </c:ext>
          </c:extLst>
        </c:ser>
        <c:ser>
          <c:idx val="1"/>
          <c:order val="1"/>
          <c:tx>
            <c:v>Complementar</c:v>
          </c:tx>
          <c:spPr>
            <a:ln w="19050" cap="rnd">
              <a:solidFill>
                <a:schemeClr val="accent2"/>
              </a:solidFill>
              <a:round/>
            </a:ln>
            <a:effectLst/>
          </c:spPr>
          <c:marker>
            <c:symbol val="none"/>
          </c:marker>
          <c:xVal>
            <c:numRef>
              <c:f>'Distribuição de Pontos'!$AQ$27:$AQ$49</c:f>
              <c:numCache>
                <c:formatCode>General</c:formatCode>
                <c:ptCount val="23"/>
                <c:pt idx="0">
                  <c:v>22</c:v>
                </c:pt>
                <c:pt idx="1">
                  <c:v>23</c:v>
                </c:pt>
                <c:pt idx="2">
                  <c:v>24</c:v>
                </c:pt>
                <c:pt idx="3">
                  <c:v>25</c:v>
                </c:pt>
                <c:pt idx="4">
                  <c:v>26</c:v>
                </c:pt>
                <c:pt idx="5">
                  <c:v>27</c:v>
                </c:pt>
                <c:pt idx="6">
                  <c:v>28</c:v>
                </c:pt>
                <c:pt idx="7">
                  <c:v>29</c:v>
                </c:pt>
                <c:pt idx="8">
                  <c:v>30</c:v>
                </c:pt>
                <c:pt idx="9">
                  <c:v>31</c:v>
                </c:pt>
                <c:pt idx="10">
                  <c:v>32</c:v>
                </c:pt>
                <c:pt idx="11">
                  <c:v>33</c:v>
                </c:pt>
                <c:pt idx="12">
                  <c:v>34</c:v>
                </c:pt>
                <c:pt idx="13">
                  <c:v>35</c:v>
                </c:pt>
                <c:pt idx="14">
                  <c:v>36</c:v>
                </c:pt>
                <c:pt idx="15">
                  <c:v>37</c:v>
                </c:pt>
                <c:pt idx="16">
                  <c:v>38</c:v>
                </c:pt>
                <c:pt idx="17">
                  <c:v>39</c:v>
                </c:pt>
                <c:pt idx="18">
                  <c:v>40</c:v>
                </c:pt>
                <c:pt idx="19">
                  <c:v>41</c:v>
                </c:pt>
                <c:pt idx="20">
                  <c:v>42</c:v>
                </c:pt>
                <c:pt idx="21">
                  <c:v>43</c:v>
                </c:pt>
                <c:pt idx="22">
                  <c:v>43</c:v>
                </c:pt>
              </c:numCache>
            </c:numRef>
          </c:xVal>
          <c:yVal>
            <c:numRef>
              <c:f>'Distribuição de Pontos'!$AS$27:$AS$49</c:f>
              <c:numCache>
                <c:formatCode>0.00</c:formatCode>
                <c:ptCount val="23"/>
                <c:pt idx="0">
                  <c:v>46.590909090909093</c:v>
                </c:pt>
                <c:pt idx="1">
                  <c:v>48.18181818181818</c:v>
                </c:pt>
                <c:pt idx="2">
                  <c:v>49.772727272727273</c:v>
                </c:pt>
                <c:pt idx="3">
                  <c:v>51.36363636363636</c:v>
                </c:pt>
                <c:pt idx="4">
                  <c:v>52.954545454545453</c:v>
                </c:pt>
                <c:pt idx="5">
                  <c:v>54.545454545454547</c:v>
                </c:pt>
                <c:pt idx="6">
                  <c:v>56.13636363636364</c:v>
                </c:pt>
                <c:pt idx="7">
                  <c:v>57.727272727272727</c:v>
                </c:pt>
                <c:pt idx="8">
                  <c:v>59.318181818181813</c:v>
                </c:pt>
                <c:pt idx="9">
                  <c:v>60.909090909090907</c:v>
                </c:pt>
                <c:pt idx="10">
                  <c:v>62.5</c:v>
                </c:pt>
                <c:pt idx="11">
                  <c:v>64.090909090909093</c:v>
                </c:pt>
                <c:pt idx="12">
                  <c:v>65.681818181818187</c:v>
                </c:pt>
                <c:pt idx="13">
                  <c:v>67.27272727272728</c:v>
                </c:pt>
                <c:pt idx="14">
                  <c:v>68.86363636363636</c:v>
                </c:pt>
                <c:pt idx="15">
                  <c:v>70.454545454545453</c:v>
                </c:pt>
                <c:pt idx="16">
                  <c:v>72.045454545454547</c:v>
                </c:pt>
                <c:pt idx="17">
                  <c:v>73.636363636363626</c:v>
                </c:pt>
                <c:pt idx="18">
                  <c:v>75.22727272727272</c:v>
                </c:pt>
                <c:pt idx="19">
                  <c:v>76.818181818181813</c:v>
                </c:pt>
                <c:pt idx="20">
                  <c:v>78.409090909090907</c:v>
                </c:pt>
                <c:pt idx="21">
                  <c:v>80</c:v>
                </c:pt>
                <c:pt idx="22">
                  <c:v>80</c:v>
                </c:pt>
              </c:numCache>
            </c:numRef>
          </c:yVal>
          <c:smooth val="1"/>
          <c:extLst>
            <c:ext xmlns:c16="http://schemas.microsoft.com/office/drawing/2014/chart" uri="{C3380CC4-5D6E-409C-BE32-E72D297353CC}">
              <c16:uniqueId val="{00000001-C0B5-40DB-9955-07B8C35F6F2C}"/>
            </c:ext>
          </c:extLst>
        </c:ser>
        <c:dLbls>
          <c:showLegendKey val="0"/>
          <c:showVal val="0"/>
          <c:showCatName val="0"/>
          <c:showSerName val="0"/>
          <c:showPercent val="0"/>
          <c:showBubbleSize val="0"/>
        </c:dLbls>
        <c:axId val="540127151"/>
        <c:axId val="540126191"/>
      </c:scatterChart>
      <c:valAx>
        <c:axId val="540127151"/>
        <c:scaling>
          <c:orientation val="minMax"/>
          <c:max val="46"/>
          <c:min val="0"/>
        </c:scaling>
        <c:delete val="0"/>
        <c:axPos val="b"/>
        <c:majorGridlines>
          <c:spPr>
            <a:ln w="1270" cap="flat" cmpd="sng" algn="ctr">
              <a:solidFill>
                <a:schemeClr val="bg1">
                  <a:lumMod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6191"/>
        <c:crosses val="autoZero"/>
        <c:crossBetween val="midCat"/>
        <c:majorUnit val="4"/>
      </c:valAx>
      <c:valAx>
        <c:axId val="540126191"/>
        <c:scaling>
          <c:orientation val="minMax"/>
          <c:max val="100"/>
          <c:min val="0"/>
        </c:scaling>
        <c:delete val="0"/>
        <c:axPos val="l"/>
        <c:majorGridlines>
          <c:spPr>
            <a:ln w="1270" cap="flat" cmpd="sng" algn="ctr">
              <a:solidFill>
                <a:schemeClr val="bg1">
                  <a:lumMod val="85000"/>
                </a:schemeClr>
              </a:solidFill>
              <a:round/>
            </a:ln>
            <a:effectLst/>
          </c:spPr>
        </c:majorGridlines>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7151"/>
        <c:crosses val="autoZero"/>
        <c:crossBetween val="midCat"/>
        <c:majorUnit val="20"/>
        <c:minorUnit val="10"/>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solidFill>
        <a:schemeClr val="tx1">
          <a:lumMod val="15000"/>
          <a:lumOff val="85000"/>
        </a:schemeClr>
      </a:solid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smoothMarker"/>
        <c:varyColors val="0"/>
        <c:ser>
          <c:idx val="0"/>
          <c:order val="0"/>
          <c:tx>
            <c:v>Basilar</c:v>
          </c:tx>
          <c:spPr>
            <a:ln w="19050" cap="rnd">
              <a:solidFill>
                <a:schemeClr val="accent1"/>
              </a:solidFill>
              <a:round/>
            </a:ln>
            <a:effectLst/>
          </c:spPr>
          <c:marker>
            <c:symbol val="none"/>
          </c:marker>
          <c:xVal>
            <c:numRef>
              <c:f>'Distribuição de Pontos'!$AU$3:$AU$13</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xVal>
          <c:yVal>
            <c:numRef>
              <c:f>'Distribuição de Pontos'!$AW$3:$AW$13</c:f>
              <c:numCache>
                <c:formatCode>0.00</c:formatCode>
                <c:ptCount val="11"/>
                <c:pt idx="0">
                  <c:v>3.1818181818181817</c:v>
                </c:pt>
                <c:pt idx="1">
                  <c:v>6.3636363636363633</c:v>
                </c:pt>
                <c:pt idx="2">
                  <c:v>9.545454545454545</c:v>
                </c:pt>
                <c:pt idx="3">
                  <c:v>12.727272727272727</c:v>
                </c:pt>
                <c:pt idx="4">
                  <c:v>15.909090909090908</c:v>
                </c:pt>
                <c:pt idx="5">
                  <c:v>19.09090909090909</c:v>
                </c:pt>
                <c:pt idx="6">
                  <c:v>22.272727272727273</c:v>
                </c:pt>
                <c:pt idx="7">
                  <c:v>25.454545454545453</c:v>
                </c:pt>
                <c:pt idx="8">
                  <c:v>28.636363636363633</c:v>
                </c:pt>
                <c:pt idx="9">
                  <c:v>31.818181818181817</c:v>
                </c:pt>
                <c:pt idx="10">
                  <c:v>35</c:v>
                </c:pt>
              </c:numCache>
            </c:numRef>
          </c:yVal>
          <c:smooth val="1"/>
          <c:extLst>
            <c:ext xmlns:c16="http://schemas.microsoft.com/office/drawing/2014/chart" uri="{C3380CC4-5D6E-409C-BE32-E72D297353CC}">
              <c16:uniqueId val="{00000000-63D0-4755-BBD9-9733441FB9E9}"/>
            </c:ext>
          </c:extLst>
        </c:ser>
        <c:ser>
          <c:idx val="1"/>
          <c:order val="1"/>
          <c:tx>
            <c:v>Complementar</c:v>
          </c:tx>
          <c:spPr>
            <a:ln w="19050" cap="rnd">
              <a:solidFill>
                <a:schemeClr val="accent2"/>
              </a:solidFill>
              <a:round/>
            </a:ln>
            <a:effectLst/>
          </c:spPr>
          <c:marker>
            <c:symbol val="none"/>
          </c:marker>
          <c:xVal>
            <c:numRef>
              <c:f>'Distribuição de Pontos'!$AU$15:$AU$30</c:f>
              <c:numCache>
                <c:formatCode>General</c:formatCode>
                <c:ptCount val="16"/>
                <c:pt idx="0">
                  <c:v>12</c:v>
                </c:pt>
                <c:pt idx="1">
                  <c:v>13</c:v>
                </c:pt>
                <c:pt idx="2">
                  <c:v>14</c:v>
                </c:pt>
                <c:pt idx="3">
                  <c:v>15</c:v>
                </c:pt>
                <c:pt idx="4">
                  <c:v>16</c:v>
                </c:pt>
                <c:pt idx="5">
                  <c:v>17</c:v>
                </c:pt>
                <c:pt idx="6">
                  <c:v>18</c:v>
                </c:pt>
                <c:pt idx="7">
                  <c:v>19</c:v>
                </c:pt>
                <c:pt idx="8">
                  <c:v>20</c:v>
                </c:pt>
                <c:pt idx="9">
                  <c:v>21</c:v>
                </c:pt>
                <c:pt idx="10">
                  <c:v>22</c:v>
                </c:pt>
                <c:pt idx="11">
                  <c:v>23</c:v>
                </c:pt>
                <c:pt idx="12">
                  <c:v>24</c:v>
                </c:pt>
                <c:pt idx="13">
                  <c:v>25</c:v>
                </c:pt>
                <c:pt idx="14">
                  <c:v>26</c:v>
                </c:pt>
                <c:pt idx="15">
                  <c:v>27</c:v>
                </c:pt>
              </c:numCache>
            </c:numRef>
          </c:xVal>
          <c:yVal>
            <c:numRef>
              <c:f>'Distribuição de Pontos'!$AW$15:$AW$30</c:f>
              <c:numCache>
                <c:formatCode>0.00</c:formatCode>
                <c:ptCount val="16"/>
                <c:pt idx="0">
                  <c:v>37.5</c:v>
                </c:pt>
                <c:pt idx="1">
                  <c:v>40</c:v>
                </c:pt>
                <c:pt idx="2">
                  <c:v>42.5</c:v>
                </c:pt>
                <c:pt idx="3">
                  <c:v>45</c:v>
                </c:pt>
                <c:pt idx="4">
                  <c:v>47.5</c:v>
                </c:pt>
                <c:pt idx="5">
                  <c:v>50</c:v>
                </c:pt>
                <c:pt idx="6">
                  <c:v>52.5</c:v>
                </c:pt>
                <c:pt idx="7">
                  <c:v>55</c:v>
                </c:pt>
                <c:pt idx="8">
                  <c:v>57.5</c:v>
                </c:pt>
                <c:pt idx="9">
                  <c:v>60</c:v>
                </c:pt>
                <c:pt idx="10">
                  <c:v>62.5</c:v>
                </c:pt>
                <c:pt idx="11">
                  <c:v>65</c:v>
                </c:pt>
                <c:pt idx="12">
                  <c:v>67.5</c:v>
                </c:pt>
                <c:pt idx="13">
                  <c:v>70</c:v>
                </c:pt>
                <c:pt idx="14">
                  <c:v>72.5</c:v>
                </c:pt>
                <c:pt idx="15">
                  <c:v>75</c:v>
                </c:pt>
              </c:numCache>
            </c:numRef>
          </c:yVal>
          <c:smooth val="1"/>
          <c:extLst>
            <c:ext xmlns:c16="http://schemas.microsoft.com/office/drawing/2014/chart" uri="{C3380CC4-5D6E-409C-BE32-E72D297353CC}">
              <c16:uniqueId val="{00000001-63D0-4755-BBD9-9733441FB9E9}"/>
            </c:ext>
          </c:extLst>
        </c:ser>
        <c:ser>
          <c:idx val="2"/>
          <c:order val="2"/>
          <c:tx>
            <c:v>Adicionalidade</c:v>
          </c:tx>
          <c:spPr>
            <a:ln w="19050" cap="rnd">
              <a:solidFill>
                <a:schemeClr val="accent3"/>
              </a:solidFill>
              <a:round/>
            </a:ln>
            <a:effectLst/>
          </c:spPr>
          <c:marker>
            <c:symbol val="none"/>
          </c:marker>
          <c:xVal>
            <c:numRef>
              <c:f>'Distribuição de Pontos'!$AU$32:$AU$42</c:f>
              <c:numCache>
                <c:formatCode>General</c:formatCode>
                <c:ptCount val="11"/>
                <c:pt idx="0">
                  <c:v>28</c:v>
                </c:pt>
                <c:pt idx="1">
                  <c:v>29</c:v>
                </c:pt>
                <c:pt idx="2">
                  <c:v>30</c:v>
                </c:pt>
                <c:pt idx="3">
                  <c:v>31</c:v>
                </c:pt>
                <c:pt idx="4">
                  <c:v>32</c:v>
                </c:pt>
                <c:pt idx="5">
                  <c:v>33</c:v>
                </c:pt>
                <c:pt idx="6">
                  <c:v>34</c:v>
                </c:pt>
                <c:pt idx="7">
                  <c:v>35</c:v>
                </c:pt>
                <c:pt idx="8">
                  <c:v>36</c:v>
                </c:pt>
                <c:pt idx="9">
                  <c:v>36</c:v>
                </c:pt>
                <c:pt idx="10">
                  <c:v>36</c:v>
                </c:pt>
              </c:numCache>
            </c:numRef>
          </c:xVal>
          <c:yVal>
            <c:numRef>
              <c:f>'Distribuição de Pontos'!$AW$32:$AW$42</c:f>
              <c:numCache>
                <c:formatCode>0.00</c:formatCode>
                <c:ptCount val="11"/>
                <c:pt idx="0">
                  <c:v>83.331393944851868</c:v>
                </c:pt>
                <c:pt idx="1">
                  <c:v>88.409248733381801</c:v>
                </c:pt>
                <c:pt idx="2">
                  <c:v>92.047690679910545</c:v>
                </c:pt>
                <c:pt idx="3">
                  <c:v>94.654748256303435</c:v>
                </c:pt>
                <c:pt idx="4">
                  <c:v>96.522786638257557</c:v>
                </c:pt>
                <c:pt idx="5">
                  <c:v>97.861294628281286</c:v>
                </c:pt>
                <c:pt idx="6">
                  <c:v>98.820377512586475</c:v>
                </c:pt>
                <c:pt idx="7">
                  <c:v>99.507590428626557</c:v>
                </c:pt>
                <c:pt idx="8">
                  <c:v>100</c:v>
                </c:pt>
                <c:pt idx="9">
                  <c:v>100</c:v>
                </c:pt>
                <c:pt idx="10">
                  <c:v>100</c:v>
                </c:pt>
              </c:numCache>
            </c:numRef>
          </c:yVal>
          <c:smooth val="1"/>
          <c:extLst>
            <c:ext xmlns:c16="http://schemas.microsoft.com/office/drawing/2014/chart" uri="{C3380CC4-5D6E-409C-BE32-E72D297353CC}">
              <c16:uniqueId val="{00000002-63D0-4755-BBD9-9733441FB9E9}"/>
            </c:ext>
          </c:extLst>
        </c:ser>
        <c:dLbls>
          <c:showLegendKey val="0"/>
          <c:showVal val="0"/>
          <c:showCatName val="0"/>
          <c:showSerName val="0"/>
          <c:showPercent val="0"/>
          <c:showBubbleSize val="0"/>
        </c:dLbls>
        <c:axId val="540127151"/>
        <c:axId val="540126191"/>
      </c:scatterChart>
      <c:valAx>
        <c:axId val="540127151"/>
        <c:scaling>
          <c:orientation val="minMax"/>
          <c:max val="40"/>
          <c:min val="0"/>
        </c:scaling>
        <c:delete val="0"/>
        <c:axPos val="b"/>
        <c:majorGridlines>
          <c:spPr>
            <a:ln w="1270" cap="flat" cmpd="sng" algn="ctr">
              <a:solidFill>
                <a:schemeClr val="bg1">
                  <a:lumMod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6191"/>
        <c:crosses val="autoZero"/>
        <c:crossBetween val="midCat"/>
        <c:majorUnit val="4"/>
      </c:valAx>
      <c:valAx>
        <c:axId val="540126191"/>
        <c:scaling>
          <c:orientation val="minMax"/>
          <c:max val="100"/>
          <c:min val="0"/>
        </c:scaling>
        <c:delete val="0"/>
        <c:axPos val="l"/>
        <c:majorGridlines>
          <c:spPr>
            <a:ln w="1270" cap="flat" cmpd="sng" algn="ctr">
              <a:solidFill>
                <a:schemeClr val="bg1">
                  <a:lumMod val="85000"/>
                </a:schemeClr>
              </a:solidFill>
              <a:round/>
            </a:ln>
            <a:effectLst/>
          </c:spPr>
        </c:majorGridlines>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7151"/>
        <c:crosses val="autoZero"/>
        <c:crossBetween val="midCat"/>
        <c:majorUnit val="20"/>
        <c:minorUnit val="10"/>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solidFill>
        <a:schemeClr val="tx1">
          <a:lumMod val="15000"/>
          <a:lumOff val="85000"/>
        </a:schemeClr>
      </a:solid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smoothMarker"/>
        <c:varyColors val="0"/>
        <c:ser>
          <c:idx val="0"/>
          <c:order val="0"/>
          <c:tx>
            <c:v>Basilar</c:v>
          </c:tx>
          <c:spPr>
            <a:ln w="19050" cap="rnd">
              <a:solidFill>
                <a:schemeClr val="accent1"/>
              </a:solidFill>
              <a:round/>
            </a:ln>
            <a:effectLst/>
          </c:spPr>
          <c:marker>
            <c:symbol val="none"/>
          </c:marker>
          <c:xVal>
            <c:numRef>
              <c:f>'Distribuição de Pontos'!$AY$3:$AY$9</c:f>
              <c:numCache>
                <c:formatCode>General</c:formatCode>
                <c:ptCount val="7"/>
                <c:pt idx="0">
                  <c:v>1</c:v>
                </c:pt>
                <c:pt idx="1">
                  <c:v>2</c:v>
                </c:pt>
                <c:pt idx="2">
                  <c:v>3</c:v>
                </c:pt>
                <c:pt idx="3">
                  <c:v>4</c:v>
                </c:pt>
                <c:pt idx="4">
                  <c:v>5</c:v>
                </c:pt>
                <c:pt idx="5">
                  <c:v>6</c:v>
                </c:pt>
                <c:pt idx="6">
                  <c:v>7</c:v>
                </c:pt>
              </c:numCache>
            </c:numRef>
          </c:xVal>
          <c:yVal>
            <c:numRef>
              <c:f>'Distribuição de Pontos'!$BA$3:$BA$9</c:f>
              <c:numCache>
                <c:formatCode>0.00</c:formatCode>
                <c:ptCount val="7"/>
                <c:pt idx="0">
                  <c:v>8.5714285714285712</c:v>
                </c:pt>
                <c:pt idx="1">
                  <c:v>17.142857142857142</c:v>
                </c:pt>
                <c:pt idx="2">
                  <c:v>25.714285714285715</c:v>
                </c:pt>
                <c:pt idx="3">
                  <c:v>34.285714285714285</c:v>
                </c:pt>
                <c:pt idx="4">
                  <c:v>42.857142857142854</c:v>
                </c:pt>
                <c:pt idx="5">
                  <c:v>51.428571428571431</c:v>
                </c:pt>
                <c:pt idx="6">
                  <c:v>60</c:v>
                </c:pt>
              </c:numCache>
            </c:numRef>
          </c:yVal>
          <c:smooth val="1"/>
          <c:extLst>
            <c:ext xmlns:c16="http://schemas.microsoft.com/office/drawing/2014/chart" uri="{C3380CC4-5D6E-409C-BE32-E72D297353CC}">
              <c16:uniqueId val="{00000000-D9CC-4589-A6E7-4C2508CCDAF7}"/>
            </c:ext>
          </c:extLst>
        </c:ser>
        <c:ser>
          <c:idx val="1"/>
          <c:order val="1"/>
          <c:tx>
            <c:v>Complementar</c:v>
          </c:tx>
          <c:spPr>
            <a:ln w="19050" cap="rnd">
              <a:solidFill>
                <a:schemeClr val="accent2"/>
              </a:solidFill>
              <a:round/>
            </a:ln>
            <a:effectLst/>
          </c:spPr>
          <c:marker>
            <c:symbol val="none"/>
          </c:marker>
          <c:xVal>
            <c:numRef>
              <c:f>'Distribuição de Pontos'!$AY$11:$AY$14</c:f>
              <c:numCache>
                <c:formatCode>General</c:formatCode>
                <c:ptCount val="4"/>
                <c:pt idx="0">
                  <c:v>7</c:v>
                </c:pt>
                <c:pt idx="1">
                  <c:v>7</c:v>
                </c:pt>
                <c:pt idx="2">
                  <c:v>7</c:v>
                </c:pt>
                <c:pt idx="3">
                  <c:v>7</c:v>
                </c:pt>
              </c:numCache>
            </c:numRef>
          </c:xVal>
          <c:yVal>
            <c:numRef>
              <c:f>'Distribuição de Pontos'!$BA$11:$BA$14</c:f>
              <c:numCache>
                <c:formatCode>0.00</c:formatCode>
                <c:ptCount val="4"/>
                <c:pt idx="0">
                  <c:v>60</c:v>
                </c:pt>
                <c:pt idx="1">
                  <c:v>60</c:v>
                </c:pt>
                <c:pt idx="2">
                  <c:v>60</c:v>
                </c:pt>
                <c:pt idx="3">
                  <c:v>60</c:v>
                </c:pt>
              </c:numCache>
            </c:numRef>
          </c:yVal>
          <c:smooth val="1"/>
          <c:extLst>
            <c:ext xmlns:c16="http://schemas.microsoft.com/office/drawing/2014/chart" uri="{C3380CC4-5D6E-409C-BE32-E72D297353CC}">
              <c16:uniqueId val="{00000000-2F09-4CE4-9358-8BA270AFB094}"/>
            </c:ext>
          </c:extLst>
        </c:ser>
        <c:ser>
          <c:idx val="2"/>
          <c:order val="2"/>
          <c:tx>
            <c:v>Adicionalidade</c:v>
          </c:tx>
          <c:spPr>
            <a:ln w="19050" cap="rnd">
              <a:solidFill>
                <a:schemeClr val="accent3"/>
              </a:solidFill>
              <a:round/>
            </a:ln>
            <a:effectLst/>
          </c:spPr>
          <c:marker>
            <c:symbol val="none"/>
          </c:marker>
          <c:xVal>
            <c:numRef>
              <c:f>'Distribuição de Pontos'!$AY$16:$AY$19</c:f>
              <c:numCache>
                <c:formatCode>General</c:formatCode>
                <c:ptCount val="4"/>
                <c:pt idx="0">
                  <c:v>8</c:v>
                </c:pt>
                <c:pt idx="1">
                  <c:v>9</c:v>
                </c:pt>
                <c:pt idx="2">
                  <c:v>10</c:v>
                </c:pt>
                <c:pt idx="3">
                  <c:v>11</c:v>
                </c:pt>
              </c:numCache>
            </c:numRef>
          </c:xVal>
          <c:yVal>
            <c:numRef>
              <c:f>'Distribuição de Pontos'!$BA$16:$BA$19</c:f>
              <c:numCache>
                <c:formatCode>0.00</c:formatCode>
                <c:ptCount val="4"/>
                <c:pt idx="0">
                  <c:v>74.499911583075658</c:v>
                </c:pt>
                <c:pt idx="1">
                  <c:v>83.09682062507396</c:v>
                </c:pt>
                <c:pt idx="2">
                  <c:v>89.005384040380562</c:v>
                </c:pt>
                <c:pt idx="3">
                  <c:v>93.066276328777363</c:v>
                </c:pt>
              </c:numCache>
            </c:numRef>
          </c:yVal>
          <c:smooth val="1"/>
          <c:extLst>
            <c:ext xmlns:c16="http://schemas.microsoft.com/office/drawing/2014/chart" uri="{C3380CC4-5D6E-409C-BE32-E72D297353CC}">
              <c16:uniqueId val="{00000002-D9CC-4589-A6E7-4C2508CCDAF7}"/>
            </c:ext>
          </c:extLst>
        </c:ser>
        <c:dLbls>
          <c:showLegendKey val="0"/>
          <c:showVal val="0"/>
          <c:showCatName val="0"/>
          <c:showSerName val="0"/>
          <c:showPercent val="0"/>
          <c:showBubbleSize val="0"/>
        </c:dLbls>
        <c:axId val="540127151"/>
        <c:axId val="540126191"/>
      </c:scatterChart>
      <c:valAx>
        <c:axId val="540127151"/>
        <c:scaling>
          <c:orientation val="minMax"/>
          <c:max val="15"/>
          <c:min val="0"/>
        </c:scaling>
        <c:delete val="0"/>
        <c:axPos val="b"/>
        <c:majorGridlines>
          <c:spPr>
            <a:ln w="1270" cap="flat" cmpd="sng" algn="ctr">
              <a:solidFill>
                <a:schemeClr val="bg1">
                  <a:lumMod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6191"/>
        <c:crosses val="autoZero"/>
        <c:crossBetween val="midCat"/>
        <c:majorUnit val="2"/>
      </c:valAx>
      <c:valAx>
        <c:axId val="540126191"/>
        <c:scaling>
          <c:orientation val="minMax"/>
          <c:max val="100"/>
          <c:min val="0"/>
        </c:scaling>
        <c:delete val="0"/>
        <c:axPos val="l"/>
        <c:majorGridlines>
          <c:spPr>
            <a:ln w="1270" cap="flat" cmpd="sng" algn="ctr">
              <a:solidFill>
                <a:schemeClr val="bg1">
                  <a:lumMod val="85000"/>
                </a:schemeClr>
              </a:solidFill>
              <a:round/>
            </a:ln>
            <a:effectLst/>
          </c:spPr>
        </c:majorGridlines>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7151"/>
        <c:crosses val="autoZero"/>
        <c:crossBetween val="midCat"/>
        <c:majorUnit val="20"/>
        <c:minorUnit val="10"/>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solidFill>
        <a:schemeClr val="tx1">
          <a:lumMod val="15000"/>
          <a:lumOff val="85000"/>
        </a:schemeClr>
      </a:solid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smoothMarker"/>
        <c:varyColors val="0"/>
        <c:ser>
          <c:idx val="0"/>
          <c:order val="0"/>
          <c:tx>
            <c:v>Basilar</c:v>
          </c:tx>
          <c:spPr>
            <a:ln w="19050" cap="rnd">
              <a:solidFill>
                <a:schemeClr val="accent1"/>
              </a:solidFill>
              <a:round/>
            </a:ln>
            <a:effectLst/>
          </c:spPr>
          <c:marker>
            <c:symbol val="none"/>
          </c:marker>
          <c:xVal>
            <c:numRef>
              <c:f>'Distribuição de Pontos'!$BC$3:$BC$8</c:f>
              <c:numCache>
                <c:formatCode>General</c:formatCode>
                <c:ptCount val="6"/>
                <c:pt idx="0">
                  <c:v>1</c:v>
                </c:pt>
                <c:pt idx="1">
                  <c:v>2</c:v>
                </c:pt>
                <c:pt idx="2">
                  <c:v>3</c:v>
                </c:pt>
                <c:pt idx="3">
                  <c:v>4</c:v>
                </c:pt>
                <c:pt idx="4">
                  <c:v>5</c:v>
                </c:pt>
                <c:pt idx="5">
                  <c:v>5</c:v>
                </c:pt>
              </c:numCache>
            </c:numRef>
          </c:xVal>
          <c:yVal>
            <c:numRef>
              <c:f>'Distribuição de Pontos'!$BE$3:$BE$8</c:f>
              <c:numCache>
                <c:formatCode>0.00</c:formatCode>
                <c:ptCount val="6"/>
                <c:pt idx="0">
                  <c:v>11</c:v>
                </c:pt>
                <c:pt idx="1">
                  <c:v>22</c:v>
                </c:pt>
                <c:pt idx="2">
                  <c:v>33</c:v>
                </c:pt>
                <c:pt idx="3">
                  <c:v>44</c:v>
                </c:pt>
                <c:pt idx="4">
                  <c:v>55</c:v>
                </c:pt>
                <c:pt idx="5">
                  <c:v>55</c:v>
                </c:pt>
              </c:numCache>
            </c:numRef>
          </c:yVal>
          <c:smooth val="1"/>
          <c:extLst>
            <c:ext xmlns:c16="http://schemas.microsoft.com/office/drawing/2014/chart" uri="{C3380CC4-5D6E-409C-BE32-E72D297353CC}">
              <c16:uniqueId val="{00000000-245D-4398-BE14-E96B389EB657}"/>
            </c:ext>
          </c:extLst>
        </c:ser>
        <c:ser>
          <c:idx val="1"/>
          <c:order val="1"/>
          <c:tx>
            <c:v>Complementar</c:v>
          </c:tx>
          <c:spPr>
            <a:ln w="19050" cap="rnd">
              <a:solidFill>
                <a:schemeClr val="accent2"/>
              </a:solidFill>
              <a:round/>
            </a:ln>
            <a:effectLst/>
          </c:spPr>
          <c:marker>
            <c:symbol val="none"/>
          </c:marker>
          <c:xVal>
            <c:numRef>
              <c:f>'Distribuição de Pontos'!$BC$9:$BC$11</c:f>
              <c:numCache>
                <c:formatCode>General</c:formatCode>
                <c:ptCount val="3"/>
                <c:pt idx="0">
                  <c:v>6</c:v>
                </c:pt>
                <c:pt idx="1">
                  <c:v>7</c:v>
                </c:pt>
                <c:pt idx="2">
                  <c:v>7</c:v>
                </c:pt>
              </c:numCache>
            </c:numRef>
          </c:xVal>
          <c:yVal>
            <c:numRef>
              <c:f>'Distribuição de Pontos'!$BE$9:$BE$11</c:f>
              <c:numCache>
                <c:formatCode>0.00</c:formatCode>
                <c:ptCount val="3"/>
                <c:pt idx="0">
                  <c:v>62.5</c:v>
                </c:pt>
                <c:pt idx="1">
                  <c:v>70</c:v>
                </c:pt>
                <c:pt idx="2">
                  <c:v>70</c:v>
                </c:pt>
              </c:numCache>
            </c:numRef>
          </c:yVal>
          <c:smooth val="1"/>
          <c:extLst>
            <c:ext xmlns:c16="http://schemas.microsoft.com/office/drawing/2014/chart" uri="{C3380CC4-5D6E-409C-BE32-E72D297353CC}">
              <c16:uniqueId val="{00000000-A9AA-4F5E-81DC-B9DEF89579C1}"/>
            </c:ext>
          </c:extLst>
        </c:ser>
        <c:ser>
          <c:idx val="2"/>
          <c:order val="2"/>
          <c:tx>
            <c:v>Adicionalidade</c:v>
          </c:tx>
          <c:spPr>
            <a:ln w="19050" cap="rnd">
              <a:solidFill>
                <a:schemeClr val="accent3"/>
              </a:solidFill>
              <a:round/>
            </a:ln>
            <a:effectLst/>
          </c:spPr>
          <c:marker>
            <c:symbol val="none"/>
          </c:marker>
          <c:xVal>
            <c:numRef>
              <c:f>'Distribuição de Pontos'!$BC$13</c:f>
              <c:numCache>
                <c:formatCode>General</c:formatCode>
                <c:ptCount val="1"/>
                <c:pt idx="0">
                  <c:v>8</c:v>
                </c:pt>
              </c:numCache>
            </c:numRef>
          </c:xVal>
          <c:yVal>
            <c:numRef>
              <c:f>'Distribuição de Pontos'!$BE$13</c:f>
              <c:numCache>
                <c:formatCode>0.00</c:formatCode>
                <c:ptCount val="1"/>
                <c:pt idx="0">
                  <c:v>90.457228815892663</c:v>
                </c:pt>
              </c:numCache>
            </c:numRef>
          </c:yVal>
          <c:smooth val="1"/>
          <c:extLst>
            <c:ext xmlns:c16="http://schemas.microsoft.com/office/drawing/2014/chart" uri="{C3380CC4-5D6E-409C-BE32-E72D297353CC}">
              <c16:uniqueId val="{00000002-245D-4398-BE14-E96B389EB657}"/>
            </c:ext>
          </c:extLst>
        </c:ser>
        <c:dLbls>
          <c:showLegendKey val="0"/>
          <c:showVal val="0"/>
          <c:showCatName val="0"/>
          <c:showSerName val="0"/>
          <c:showPercent val="0"/>
          <c:showBubbleSize val="0"/>
        </c:dLbls>
        <c:axId val="540127151"/>
        <c:axId val="540126191"/>
      </c:scatterChart>
      <c:valAx>
        <c:axId val="540127151"/>
        <c:scaling>
          <c:orientation val="minMax"/>
          <c:max val="9"/>
          <c:min val="0"/>
        </c:scaling>
        <c:delete val="0"/>
        <c:axPos val="b"/>
        <c:majorGridlines>
          <c:spPr>
            <a:ln w="1270" cap="flat" cmpd="sng" algn="ctr">
              <a:solidFill>
                <a:schemeClr val="bg1">
                  <a:lumMod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6191"/>
        <c:crosses val="autoZero"/>
        <c:crossBetween val="midCat"/>
        <c:majorUnit val="1"/>
      </c:valAx>
      <c:valAx>
        <c:axId val="540126191"/>
        <c:scaling>
          <c:orientation val="minMax"/>
          <c:max val="100"/>
          <c:min val="0"/>
        </c:scaling>
        <c:delete val="0"/>
        <c:axPos val="l"/>
        <c:majorGridlines>
          <c:spPr>
            <a:ln w="1270" cap="flat" cmpd="sng" algn="ctr">
              <a:solidFill>
                <a:schemeClr val="bg1">
                  <a:lumMod val="85000"/>
                </a:schemeClr>
              </a:solidFill>
              <a:round/>
            </a:ln>
            <a:effectLst/>
          </c:spPr>
        </c:majorGridlines>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7151"/>
        <c:crosses val="autoZero"/>
        <c:crossBetween val="midCat"/>
        <c:majorUnit val="20"/>
        <c:minorUnit val="10"/>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solidFill>
        <a:schemeClr val="tx1">
          <a:lumMod val="15000"/>
          <a:lumOff val="85000"/>
        </a:schemeClr>
      </a:solid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smoothMarker"/>
        <c:varyColors val="0"/>
        <c:ser>
          <c:idx val="0"/>
          <c:order val="0"/>
          <c:tx>
            <c:v>Basilar</c:v>
          </c:tx>
          <c:spPr>
            <a:ln w="19050" cap="rnd">
              <a:solidFill>
                <a:schemeClr val="accent1"/>
              </a:solidFill>
              <a:round/>
            </a:ln>
            <a:effectLst/>
          </c:spPr>
          <c:marker>
            <c:symbol val="none"/>
          </c:marker>
          <c:xVal>
            <c:numRef>
              <c:f>'Distribuição de Pontos'!$BG$3:$BG$16</c:f>
              <c:numCache>
                <c:formatCode>General</c:formatCode>
                <c:ptCount val="14"/>
                <c:pt idx="0">
                  <c:v>1</c:v>
                </c:pt>
                <c:pt idx="1">
                  <c:v>2</c:v>
                </c:pt>
                <c:pt idx="2">
                  <c:v>3</c:v>
                </c:pt>
                <c:pt idx="3">
                  <c:v>4</c:v>
                </c:pt>
                <c:pt idx="4">
                  <c:v>5</c:v>
                </c:pt>
                <c:pt idx="5">
                  <c:v>6</c:v>
                </c:pt>
                <c:pt idx="6">
                  <c:v>7</c:v>
                </c:pt>
                <c:pt idx="7">
                  <c:v>8</c:v>
                </c:pt>
                <c:pt idx="8">
                  <c:v>9</c:v>
                </c:pt>
                <c:pt idx="9">
                  <c:v>10</c:v>
                </c:pt>
                <c:pt idx="10">
                  <c:v>11</c:v>
                </c:pt>
                <c:pt idx="11">
                  <c:v>12</c:v>
                </c:pt>
                <c:pt idx="12">
                  <c:v>13</c:v>
                </c:pt>
                <c:pt idx="13">
                  <c:v>14</c:v>
                </c:pt>
              </c:numCache>
            </c:numRef>
          </c:xVal>
          <c:yVal>
            <c:numRef>
              <c:f>'Distribuição de Pontos'!$BI$3:$BI$16</c:f>
              <c:numCache>
                <c:formatCode>0.00</c:formatCode>
                <c:ptCount val="14"/>
                <c:pt idx="0">
                  <c:v>2.1153846153846154</c:v>
                </c:pt>
                <c:pt idx="1">
                  <c:v>4.2307692307692308</c:v>
                </c:pt>
                <c:pt idx="2">
                  <c:v>6.3461538461538467</c:v>
                </c:pt>
                <c:pt idx="3">
                  <c:v>8.4615384615384617</c:v>
                </c:pt>
                <c:pt idx="4">
                  <c:v>10.576923076923077</c:v>
                </c:pt>
                <c:pt idx="5">
                  <c:v>12.692307692307693</c:v>
                </c:pt>
                <c:pt idx="6">
                  <c:v>14.807692307692308</c:v>
                </c:pt>
                <c:pt idx="7">
                  <c:v>16.923076923076923</c:v>
                </c:pt>
                <c:pt idx="8">
                  <c:v>19.03846153846154</c:v>
                </c:pt>
                <c:pt idx="9">
                  <c:v>21.153846153846153</c:v>
                </c:pt>
                <c:pt idx="10">
                  <c:v>23.26923076923077</c:v>
                </c:pt>
                <c:pt idx="11">
                  <c:v>25.384615384615387</c:v>
                </c:pt>
                <c:pt idx="12">
                  <c:v>27.5</c:v>
                </c:pt>
                <c:pt idx="13">
                  <c:v>29.615384615384617</c:v>
                </c:pt>
              </c:numCache>
            </c:numRef>
          </c:yVal>
          <c:smooth val="1"/>
          <c:extLst>
            <c:ext xmlns:c16="http://schemas.microsoft.com/office/drawing/2014/chart" uri="{C3380CC4-5D6E-409C-BE32-E72D297353CC}">
              <c16:uniqueId val="{00000000-195C-49E0-BBB7-5ECE39344A94}"/>
            </c:ext>
          </c:extLst>
        </c:ser>
        <c:ser>
          <c:idx val="1"/>
          <c:order val="1"/>
          <c:tx>
            <c:v>Complementar</c:v>
          </c:tx>
          <c:spPr>
            <a:ln w="19050" cap="rnd">
              <a:solidFill>
                <a:schemeClr val="accent2"/>
              </a:solidFill>
              <a:round/>
            </a:ln>
            <a:effectLst/>
          </c:spPr>
          <c:marker>
            <c:symbol val="none"/>
          </c:marker>
          <c:xVal>
            <c:numRef>
              <c:f>'Distribuição de Pontos'!$BG$31:$BG$40</c:f>
              <c:numCache>
                <c:formatCode>General</c:formatCode>
                <c:ptCount val="10"/>
                <c:pt idx="0">
                  <c:v>27</c:v>
                </c:pt>
                <c:pt idx="1">
                  <c:v>28</c:v>
                </c:pt>
                <c:pt idx="2">
                  <c:v>29</c:v>
                </c:pt>
                <c:pt idx="3">
                  <c:v>30</c:v>
                </c:pt>
                <c:pt idx="4">
                  <c:v>31</c:v>
                </c:pt>
                <c:pt idx="5">
                  <c:v>32</c:v>
                </c:pt>
                <c:pt idx="6">
                  <c:v>33</c:v>
                </c:pt>
                <c:pt idx="7">
                  <c:v>34</c:v>
                </c:pt>
                <c:pt idx="8">
                  <c:v>35</c:v>
                </c:pt>
                <c:pt idx="9">
                  <c:v>35</c:v>
                </c:pt>
              </c:numCache>
            </c:numRef>
          </c:xVal>
          <c:yVal>
            <c:numRef>
              <c:f>'Distribuição de Pontos'!$BI$31:$BI$40</c:f>
              <c:numCache>
                <c:formatCode>0.00</c:formatCode>
                <c:ptCount val="10"/>
                <c:pt idx="0">
                  <c:v>56.666666666666664</c:v>
                </c:pt>
                <c:pt idx="1">
                  <c:v>58.333333333333336</c:v>
                </c:pt>
                <c:pt idx="2">
                  <c:v>60</c:v>
                </c:pt>
                <c:pt idx="3">
                  <c:v>61.666666666666664</c:v>
                </c:pt>
                <c:pt idx="4">
                  <c:v>63.333333333333336</c:v>
                </c:pt>
                <c:pt idx="5">
                  <c:v>65</c:v>
                </c:pt>
                <c:pt idx="6">
                  <c:v>66.666666666666671</c:v>
                </c:pt>
                <c:pt idx="7">
                  <c:v>68.333333333333329</c:v>
                </c:pt>
                <c:pt idx="8">
                  <c:v>70</c:v>
                </c:pt>
                <c:pt idx="9">
                  <c:v>70</c:v>
                </c:pt>
              </c:numCache>
            </c:numRef>
          </c:yVal>
          <c:smooth val="1"/>
          <c:extLst>
            <c:ext xmlns:c16="http://schemas.microsoft.com/office/drawing/2014/chart" uri="{C3380CC4-5D6E-409C-BE32-E72D297353CC}">
              <c16:uniqueId val="{00000001-195C-49E0-BBB7-5ECE39344A94}"/>
            </c:ext>
          </c:extLst>
        </c:ser>
        <c:ser>
          <c:idx val="2"/>
          <c:order val="2"/>
          <c:tx>
            <c:v>Adicionalidade</c:v>
          </c:tx>
          <c:spPr>
            <a:ln w="19050" cap="rnd">
              <a:solidFill>
                <a:schemeClr val="accent3"/>
              </a:solidFill>
              <a:round/>
            </a:ln>
            <a:effectLst/>
          </c:spPr>
          <c:marker>
            <c:symbol val="none"/>
          </c:marker>
          <c:xVal>
            <c:numRef>
              <c:f>'Distribuição de Pontos'!$BG$42:$BG$53</c:f>
              <c:numCache>
                <c:formatCode>General</c:formatCode>
                <c:ptCount val="12"/>
                <c:pt idx="0">
                  <c:v>25</c:v>
                </c:pt>
                <c:pt idx="1">
                  <c:v>26</c:v>
                </c:pt>
                <c:pt idx="2">
                  <c:v>27</c:v>
                </c:pt>
                <c:pt idx="3">
                  <c:v>28</c:v>
                </c:pt>
                <c:pt idx="4">
                  <c:v>29</c:v>
                </c:pt>
                <c:pt idx="5">
                  <c:v>30</c:v>
                </c:pt>
                <c:pt idx="6">
                  <c:v>31</c:v>
                </c:pt>
                <c:pt idx="7">
                  <c:v>32</c:v>
                </c:pt>
                <c:pt idx="8">
                  <c:v>33</c:v>
                </c:pt>
                <c:pt idx="9">
                  <c:v>34</c:v>
                </c:pt>
                <c:pt idx="10">
                  <c:v>35</c:v>
                </c:pt>
                <c:pt idx="11">
                  <c:v>36</c:v>
                </c:pt>
              </c:numCache>
            </c:numRef>
          </c:xVal>
          <c:yVal>
            <c:numRef>
              <c:f>'Distribuição de Pontos'!$BI$42:$BI$53</c:f>
              <c:numCache>
                <c:formatCode>0.00</c:formatCode>
                <c:ptCount val="12"/>
                <c:pt idx="0">
                  <c:v>77.280079640874249</c:v>
                </c:pt>
                <c:pt idx="1">
                  <c:v>81.950440325104253</c:v>
                </c:pt>
                <c:pt idx="2">
                  <c:v>85.719971318262537</c:v>
                </c:pt>
                <c:pt idx="3">
                  <c:v>88.76242668072743</c:v>
                </c:pt>
                <c:pt idx="4">
                  <c:v>91.218046398244553</c:v>
                </c:pt>
                <c:pt idx="5">
                  <c:v>93.200020652148993</c:v>
                </c:pt>
                <c:pt idx="6">
                  <c:v>94.799707246583026</c:v>
                </c:pt>
                <c:pt idx="7">
                  <c:v>96.090842686597355</c:v>
                </c:pt>
                <c:pt idx="8">
                  <c:v>97.132941014020531</c:v>
                </c:pt>
                <c:pt idx="9">
                  <c:v>97.974037068208403</c:v>
                </c:pt>
                <c:pt idx="10">
                  <c:v>98.652900620479642</c:v>
                </c:pt>
                <c:pt idx="11">
                  <c:v>99.200823441312892</c:v>
                </c:pt>
              </c:numCache>
            </c:numRef>
          </c:yVal>
          <c:smooth val="1"/>
          <c:extLst>
            <c:ext xmlns:c16="http://schemas.microsoft.com/office/drawing/2014/chart" uri="{C3380CC4-5D6E-409C-BE32-E72D297353CC}">
              <c16:uniqueId val="{00000002-195C-49E0-BBB7-5ECE39344A94}"/>
            </c:ext>
          </c:extLst>
        </c:ser>
        <c:dLbls>
          <c:showLegendKey val="0"/>
          <c:showVal val="0"/>
          <c:showCatName val="0"/>
          <c:showSerName val="0"/>
          <c:showPercent val="0"/>
          <c:showBubbleSize val="0"/>
        </c:dLbls>
        <c:axId val="540127151"/>
        <c:axId val="540126191"/>
      </c:scatterChart>
      <c:valAx>
        <c:axId val="540127151"/>
        <c:scaling>
          <c:orientation val="minMax"/>
          <c:max val="36"/>
          <c:min val="0"/>
        </c:scaling>
        <c:delete val="0"/>
        <c:axPos val="b"/>
        <c:majorGridlines>
          <c:spPr>
            <a:ln w="1270" cap="flat" cmpd="sng" algn="ctr">
              <a:solidFill>
                <a:schemeClr val="bg1">
                  <a:lumMod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6191"/>
        <c:crosses val="autoZero"/>
        <c:crossBetween val="midCat"/>
        <c:majorUnit val="3"/>
      </c:valAx>
      <c:valAx>
        <c:axId val="540126191"/>
        <c:scaling>
          <c:orientation val="minMax"/>
          <c:max val="100"/>
          <c:min val="0"/>
        </c:scaling>
        <c:delete val="0"/>
        <c:axPos val="l"/>
        <c:majorGridlines>
          <c:spPr>
            <a:ln w="1270" cap="flat" cmpd="sng" algn="ctr">
              <a:solidFill>
                <a:schemeClr val="bg1">
                  <a:lumMod val="85000"/>
                </a:schemeClr>
              </a:solidFill>
              <a:round/>
            </a:ln>
            <a:effectLst/>
          </c:spPr>
        </c:majorGridlines>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7151"/>
        <c:crosses val="autoZero"/>
        <c:crossBetween val="midCat"/>
        <c:majorUnit val="20"/>
        <c:minorUnit val="10"/>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solidFill>
        <a:schemeClr val="tx1">
          <a:lumMod val="15000"/>
          <a:lumOff val="85000"/>
        </a:schemeClr>
      </a:solid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smoothMarker"/>
        <c:varyColors val="0"/>
        <c:ser>
          <c:idx val="0"/>
          <c:order val="0"/>
          <c:tx>
            <c:v>Basilar</c:v>
          </c:tx>
          <c:spPr>
            <a:ln w="19050" cap="rnd">
              <a:solidFill>
                <a:schemeClr val="accent1"/>
              </a:solidFill>
              <a:round/>
            </a:ln>
            <a:effectLst/>
          </c:spPr>
          <c:marker>
            <c:symbol val="none"/>
          </c:marker>
          <c:xVal>
            <c:numRef>
              <c:f>'Distribuição de Pontos'!$AB$3:$AB$20</c:f>
              <c:numCache>
                <c:formatCode>General</c:formatCode>
                <c:ptCount val="18"/>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numCache>
            </c:numRef>
          </c:xVal>
          <c:yVal>
            <c:numRef>
              <c:f>'Distribuição de Pontos'!$AC$3:$AC$20</c:f>
              <c:numCache>
                <c:formatCode>0.00</c:formatCode>
                <c:ptCount val="18"/>
                <c:pt idx="0">
                  <c:v>1.6666666666666667</c:v>
                </c:pt>
                <c:pt idx="1">
                  <c:v>3.3333333333333335</c:v>
                </c:pt>
                <c:pt idx="2">
                  <c:v>5</c:v>
                </c:pt>
                <c:pt idx="3">
                  <c:v>6.666666666666667</c:v>
                </c:pt>
                <c:pt idx="4">
                  <c:v>8.3333333333333339</c:v>
                </c:pt>
                <c:pt idx="5">
                  <c:v>10</c:v>
                </c:pt>
                <c:pt idx="6">
                  <c:v>11.666666666666668</c:v>
                </c:pt>
                <c:pt idx="7">
                  <c:v>13.333333333333334</c:v>
                </c:pt>
                <c:pt idx="8">
                  <c:v>15</c:v>
                </c:pt>
                <c:pt idx="9">
                  <c:v>16.666666666666668</c:v>
                </c:pt>
                <c:pt idx="10">
                  <c:v>18.333333333333336</c:v>
                </c:pt>
                <c:pt idx="11">
                  <c:v>20</c:v>
                </c:pt>
                <c:pt idx="12">
                  <c:v>21.666666666666668</c:v>
                </c:pt>
                <c:pt idx="13">
                  <c:v>23.333333333333336</c:v>
                </c:pt>
                <c:pt idx="14">
                  <c:v>25</c:v>
                </c:pt>
                <c:pt idx="15">
                  <c:v>26.666666666666668</c:v>
                </c:pt>
                <c:pt idx="16">
                  <c:v>28.333333333333336</c:v>
                </c:pt>
                <c:pt idx="17">
                  <c:v>30</c:v>
                </c:pt>
              </c:numCache>
            </c:numRef>
          </c:yVal>
          <c:smooth val="1"/>
          <c:extLst>
            <c:ext xmlns:c16="http://schemas.microsoft.com/office/drawing/2014/chart" uri="{C3380CC4-5D6E-409C-BE32-E72D297353CC}">
              <c16:uniqueId val="{00000000-3031-4125-872D-932A3A255413}"/>
            </c:ext>
          </c:extLst>
        </c:ser>
        <c:ser>
          <c:idx val="1"/>
          <c:order val="1"/>
          <c:tx>
            <c:v>Complementar</c:v>
          </c:tx>
          <c:spPr>
            <a:ln w="19050" cap="rnd">
              <a:solidFill>
                <a:schemeClr val="accent2"/>
              </a:solidFill>
              <a:round/>
            </a:ln>
            <a:effectLst/>
          </c:spPr>
          <c:marker>
            <c:symbol val="none"/>
          </c:marker>
          <c:xVal>
            <c:numRef>
              <c:f>'Distribuição de Pontos'!$AA$22:$AA$68</c:f>
              <c:numCache>
                <c:formatCode>General</c:formatCode>
                <c:ptCount val="47"/>
                <c:pt idx="0">
                  <c:v>19</c:v>
                </c:pt>
                <c:pt idx="1">
                  <c:v>20</c:v>
                </c:pt>
                <c:pt idx="2">
                  <c:v>21</c:v>
                </c:pt>
                <c:pt idx="3">
                  <c:v>22</c:v>
                </c:pt>
                <c:pt idx="4">
                  <c:v>23</c:v>
                </c:pt>
                <c:pt idx="5">
                  <c:v>24</c:v>
                </c:pt>
                <c:pt idx="6">
                  <c:v>25</c:v>
                </c:pt>
                <c:pt idx="7">
                  <c:v>26</c:v>
                </c:pt>
                <c:pt idx="8">
                  <c:v>27</c:v>
                </c:pt>
                <c:pt idx="9">
                  <c:v>28</c:v>
                </c:pt>
                <c:pt idx="10">
                  <c:v>29</c:v>
                </c:pt>
                <c:pt idx="11">
                  <c:v>30</c:v>
                </c:pt>
                <c:pt idx="12">
                  <c:v>31</c:v>
                </c:pt>
                <c:pt idx="13">
                  <c:v>32</c:v>
                </c:pt>
                <c:pt idx="14">
                  <c:v>33</c:v>
                </c:pt>
                <c:pt idx="15">
                  <c:v>34</c:v>
                </c:pt>
                <c:pt idx="16">
                  <c:v>35</c:v>
                </c:pt>
                <c:pt idx="17">
                  <c:v>36</c:v>
                </c:pt>
                <c:pt idx="18">
                  <c:v>37</c:v>
                </c:pt>
                <c:pt idx="19">
                  <c:v>38</c:v>
                </c:pt>
                <c:pt idx="20">
                  <c:v>39</c:v>
                </c:pt>
                <c:pt idx="21">
                  <c:v>40</c:v>
                </c:pt>
                <c:pt idx="22">
                  <c:v>41</c:v>
                </c:pt>
                <c:pt idx="23">
                  <c:v>42</c:v>
                </c:pt>
                <c:pt idx="24">
                  <c:v>43</c:v>
                </c:pt>
                <c:pt idx="25">
                  <c:v>44</c:v>
                </c:pt>
                <c:pt idx="26">
                  <c:v>45</c:v>
                </c:pt>
                <c:pt idx="27">
                  <c:v>46</c:v>
                </c:pt>
                <c:pt idx="28">
                  <c:v>47</c:v>
                </c:pt>
                <c:pt idx="29">
                  <c:v>48</c:v>
                </c:pt>
                <c:pt idx="30">
                  <c:v>49</c:v>
                </c:pt>
                <c:pt idx="31">
                  <c:v>50</c:v>
                </c:pt>
                <c:pt idx="32">
                  <c:v>51</c:v>
                </c:pt>
                <c:pt idx="33">
                  <c:v>52</c:v>
                </c:pt>
                <c:pt idx="34">
                  <c:v>53</c:v>
                </c:pt>
                <c:pt idx="35">
                  <c:v>54</c:v>
                </c:pt>
                <c:pt idx="36">
                  <c:v>55</c:v>
                </c:pt>
                <c:pt idx="37">
                  <c:v>56</c:v>
                </c:pt>
                <c:pt idx="38">
                  <c:v>57</c:v>
                </c:pt>
                <c:pt idx="39">
                  <c:v>58</c:v>
                </c:pt>
                <c:pt idx="40">
                  <c:v>58</c:v>
                </c:pt>
                <c:pt idx="41">
                  <c:v>58</c:v>
                </c:pt>
                <c:pt idx="42">
                  <c:v>58</c:v>
                </c:pt>
                <c:pt idx="43">
                  <c:v>58</c:v>
                </c:pt>
                <c:pt idx="44">
                  <c:v>58</c:v>
                </c:pt>
                <c:pt idx="45">
                  <c:v>58</c:v>
                </c:pt>
                <c:pt idx="46">
                  <c:v>58</c:v>
                </c:pt>
              </c:numCache>
            </c:numRef>
          </c:xVal>
          <c:yVal>
            <c:numRef>
              <c:f>'Distribuição de Pontos'!$AC$22:$AC$68</c:f>
              <c:numCache>
                <c:formatCode>0.00</c:formatCode>
                <c:ptCount val="47"/>
                <c:pt idx="0">
                  <c:v>31.351351351351351</c:v>
                </c:pt>
                <c:pt idx="1">
                  <c:v>32.702702702702702</c:v>
                </c:pt>
                <c:pt idx="2">
                  <c:v>34.054054054054056</c:v>
                </c:pt>
                <c:pt idx="3">
                  <c:v>35.405405405405403</c:v>
                </c:pt>
                <c:pt idx="4">
                  <c:v>36.756756756756758</c:v>
                </c:pt>
                <c:pt idx="5">
                  <c:v>38.108108108108112</c:v>
                </c:pt>
                <c:pt idx="6">
                  <c:v>39.45945945945946</c:v>
                </c:pt>
                <c:pt idx="7">
                  <c:v>40.810810810810807</c:v>
                </c:pt>
                <c:pt idx="8">
                  <c:v>42.162162162162161</c:v>
                </c:pt>
                <c:pt idx="9">
                  <c:v>43.513513513513516</c:v>
                </c:pt>
                <c:pt idx="10">
                  <c:v>44.864864864864863</c:v>
                </c:pt>
                <c:pt idx="11">
                  <c:v>46.216216216216218</c:v>
                </c:pt>
                <c:pt idx="12">
                  <c:v>47.567567567567565</c:v>
                </c:pt>
                <c:pt idx="13">
                  <c:v>48.918918918918919</c:v>
                </c:pt>
                <c:pt idx="14">
                  <c:v>50.270270270270274</c:v>
                </c:pt>
                <c:pt idx="15">
                  <c:v>51.621621621621621</c:v>
                </c:pt>
                <c:pt idx="16">
                  <c:v>52.972972972972968</c:v>
                </c:pt>
                <c:pt idx="17">
                  <c:v>54.324324324324323</c:v>
                </c:pt>
                <c:pt idx="18">
                  <c:v>55.675675675675677</c:v>
                </c:pt>
                <c:pt idx="19">
                  <c:v>57.027027027027025</c:v>
                </c:pt>
                <c:pt idx="20">
                  <c:v>58.378378378378379</c:v>
                </c:pt>
                <c:pt idx="21">
                  <c:v>59.729729729729726</c:v>
                </c:pt>
                <c:pt idx="22">
                  <c:v>61.081081081081081</c:v>
                </c:pt>
                <c:pt idx="23">
                  <c:v>62.432432432432435</c:v>
                </c:pt>
                <c:pt idx="24">
                  <c:v>63.783783783783782</c:v>
                </c:pt>
                <c:pt idx="25">
                  <c:v>65.13513513513513</c:v>
                </c:pt>
                <c:pt idx="26">
                  <c:v>66.486486486486484</c:v>
                </c:pt>
                <c:pt idx="27">
                  <c:v>67.837837837837839</c:v>
                </c:pt>
                <c:pt idx="28">
                  <c:v>69.189189189189193</c:v>
                </c:pt>
                <c:pt idx="29">
                  <c:v>70.540540540540547</c:v>
                </c:pt>
                <c:pt idx="30">
                  <c:v>71.891891891891888</c:v>
                </c:pt>
                <c:pt idx="31">
                  <c:v>73.243243243243242</c:v>
                </c:pt>
                <c:pt idx="32">
                  <c:v>74.594594594594597</c:v>
                </c:pt>
                <c:pt idx="33">
                  <c:v>75.945945945945937</c:v>
                </c:pt>
                <c:pt idx="34">
                  <c:v>77.297297297297291</c:v>
                </c:pt>
                <c:pt idx="35">
                  <c:v>78.648648648648646</c:v>
                </c:pt>
                <c:pt idx="36">
                  <c:v>80</c:v>
                </c:pt>
                <c:pt idx="37">
                  <c:v>81.351351351351354</c:v>
                </c:pt>
                <c:pt idx="38">
                  <c:v>82.702702702702709</c:v>
                </c:pt>
                <c:pt idx="39">
                  <c:v>84.054054054054049</c:v>
                </c:pt>
                <c:pt idx="40">
                  <c:v>84.054054054054049</c:v>
                </c:pt>
                <c:pt idx="41">
                  <c:v>84.054054054054049</c:v>
                </c:pt>
                <c:pt idx="42">
                  <c:v>84.054054054054049</c:v>
                </c:pt>
                <c:pt idx="43">
                  <c:v>84.054054054054049</c:v>
                </c:pt>
                <c:pt idx="44">
                  <c:v>84.054054054054049</c:v>
                </c:pt>
                <c:pt idx="45">
                  <c:v>84.054054054054049</c:v>
                </c:pt>
                <c:pt idx="46">
                  <c:v>84.054054054054049</c:v>
                </c:pt>
              </c:numCache>
            </c:numRef>
          </c:yVal>
          <c:smooth val="1"/>
          <c:extLst>
            <c:ext xmlns:c16="http://schemas.microsoft.com/office/drawing/2014/chart" uri="{C3380CC4-5D6E-409C-BE32-E72D297353CC}">
              <c16:uniqueId val="{00000001-3031-4125-872D-932A3A255413}"/>
            </c:ext>
          </c:extLst>
        </c:ser>
        <c:ser>
          <c:idx val="3"/>
          <c:order val="2"/>
          <c:tx>
            <c:v>Nota de corte</c:v>
          </c:tx>
          <c:spPr>
            <a:ln w="19050" cap="rnd">
              <a:solidFill>
                <a:schemeClr val="accent4"/>
              </a:solidFill>
              <a:round/>
            </a:ln>
            <a:effectLst/>
          </c:spPr>
          <c:marker>
            <c:symbol val="none"/>
          </c:marker>
          <c:dPt>
            <c:idx val="1"/>
            <c:marker>
              <c:symbol val="none"/>
            </c:marker>
            <c:bubble3D val="0"/>
            <c:spPr>
              <a:ln w="19050" cap="rnd">
                <a:solidFill>
                  <a:srgbClr val="FF0000"/>
                </a:solidFill>
                <a:round/>
              </a:ln>
              <a:effectLst/>
            </c:spPr>
            <c:extLst>
              <c:ext xmlns:c16="http://schemas.microsoft.com/office/drawing/2014/chart" uri="{C3380CC4-5D6E-409C-BE32-E72D297353CC}">
                <c16:uniqueId val="{00000004-3031-4125-872D-932A3A255413}"/>
              </c:ext>
            </c:extLst>
          </c:dPt>
          <c:xVal>
            <c:numRef>
              <c:f>'Distribuição de Pontos'!$S$4:$T$4</c:f>
              <c:numCache>
                <c:formatCode>General</c:formatCode>
                <c:ptCount val="2"/>
                <c:pt idx="0">
                  <c:v>0</c:v>
                </c:pt>
                <c:pt idx="1">
                  <c:v>55</c:v>
                </c:pt>
              </c:numCache>
            </c:numRef>
          </c:xVal>
          <c:yVal>
            <c:numRef>
              <c:f>'Distribuição de Pontos'!$S$5:$T$5</c:f>
              <c:numCache>
                <c:formatCode>0.00</c:formatCode>
                <c:ptCount val="2"/>
                <c:pt idx="0">
                  <c:v>56</c:v>
                </c:pt>
                <c:pt idx="1">
                  <c:v>56</c:v>
                </c:pt>
              </c:numCache>
            </c:numRef>
          </c:yVal>
          <c:smooth val="1"/>
          <c:extLst>
            <c:ext xmlns:c16="http://schemas.microsoft.com/office/drawing/2014/chart" uri="{C3380CC4-5D6E-409C-BE32-E72D297353CC}">
              <c16:uniqueId val="{00000005-3031-4125-872D-932A3A255413}"/>
            </c:ext>
          </c:extLst>
        </c:ser>
        <c:dLbls>
          <c:showLegendKey val="0"/>
          <c:showVal val="0"/>
          <c:showCatName val="0"/>
          <c:showSerName val="0"/>
          <c:showPercent val="0"/>
          <c:showBubbleSize val="0"/>
        </c:dLbls>
        <c:axId val="540127151"/>
        <c:axId val="540126191"/>
      </c:scatterChart>
      <c:valAx>
        <c:axId val="540127151"/>
        <c:scaling>
          <c:orientation val="minMax"/>
          <c:max val="65"/>
          <c:min val="0"/>
        </c:scaling>
        <c:delete val="0"/>
        <c:axPos val="b"/>
        <c:majorGridlines>
          <c:spPr>
            <a:ln w="1270" cap="flat" cmpd="sng" algn="ctr">
              <a:solidFill>
                <a:schemeClr val="bg1">
                  <a:lumMod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6191"/>
        <c:crosses val="autoZero"/>
        <c:crossBetween val="midCat"/>
        <c:majorUnit val="5"/>
      </c:valAx>
      <c:valAx>
        <c:axId val="540126191"/>
        <c:scaling>
          <c:orientation val="minMax"/>
          <c:max val="80"/>
          <c:min val="0"/>
        </c:scaling>
        <c:delete val="0"/>
        <c:axPos val="l"/>
        <c:majorGridlines>
          <c:spPr>
            <a:ln w="1270" cap="flat" cmpd="sng" algn="ctr">
              <a:solidFill>
                <a:schemeClr val="bg1">
                  <a:lumMod val="85000"/>
                </a:schemeClr>
              </a:solidFill>
              <a:round/>
            </a:ln>
            <a:effectLst/>
          </c:spPr>
        </c:majorGridlines>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7151"/>
        <c:crosses val="autoZero"/>
        <c:crossBetween val="midCat"/>
        <c:majorUnit val="20"/>
        <c:minorUnit val="10"/>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solidFill>
        <a:schemeClr val="tx1">
          <a:lumMod val="15000"/>
          <a:lumOff val="85000"/>
        </a:schemeClr>
      </a:solid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smoothMarker"/>
        <c:varyColors val="0"/>
        <c:ser>
          <c:idx val="2"/>
          <c:order val="0"/>
          <c:tx>
            <c:v>Adicionalidade</c:v>
          </c:tx>
          <c:spPr>
            <a:ln w="19050" cap="rnd">
              <a:solidFill>
                <a:schemeClr val="accent3"/>
              </a:solidFill>
              <a:round/>
            </a:ln>
            <a:effectLst/>
          </c:spPr>
          <c:marker>
            <c:symbol val="none"/>
          </c:marker>
          <c:xVal>
            <c:numRef>
              <c:f>'Distribuição de Pontos'!$AB$70:$AB$91</c:f>
              <c:numCache>
                <c:formatCode>General</c:formatCode>
                <c:ptCount val="22"/>
                <c:pt idx="0">
                  <c:v>1</c:v>
                </c:pt>
                <c:pt idx="1">
                  <c:v>2</c:v>
                </c:pt>
                <c:pt idx="2">
                  <c:v>3</c:v>
                </c:pt>
                <c:pt idx="3">
                  <c:v>4</c:v>
                </c:pt>
                <c:pt idx="4">
                  <c:v>5</c:v>
                </c:pt>
                <c:pt idx="5">
                  <c:v>6</c:v>
                </c:pt>
                <c:pt idx="6">
                  <c:v>7</c:v>
                </c:pt>
                <c:pt idx="7">
                  <c:v>8</c:v>
                </c:pt>
                <c:pt idx="8">
                  <c:v>9</c:v>
                </c:pt>
                <c:pt idx="9">
                  <c:v>10</c:v>
                </c:pt>
                <c:pt idx="10">
                  <c:v>11</c:v>
                </c:pt>
                <c:pt idx="11">
                  <c:v>12</c:v>
                </c:pt>
                <c:pt idx="12">
                  <c:v>13</c:v>
                </c:pt>
                <c:pt idx="13">
                  <c:v>13</c:v>
                </c:pt>
                <c:pt idx="14">
                  <c:v>13</c:v>
                </c:pt>
                <c:pt idx="15">
                  <c:v>13</c:v>
                </c:pt>
                <c:pt idx="16">
                  <c:v>13</c:v>
                </c:pt>
                <c:pt idx="17">
                  <c:v>13</c:v>
                </c:pt>
                <c:pt idx="18">
                  <c:v>13</c:v>
                </c:pt>
                <c:pt idx="19">
                  <c:v>13</c:v>
                </c:pt>
                <c:pt idx="20">
                  <c:v>13</c:v>
                </c:pt>
                <c:pt idx="21">
                  <c:v>13</c:v>
                </c:pt>
              </c:numCache>
            </c:numRef>
          </c:xVal>
          <c:yVal>
            <c:numRef>
              <c:f>'Distribuição de Pontos'!$AD$70:$AD$91</c:f>
              <c:numCache>
                <c:formatCode>0.00</c:formatCode>
                <c:ptCount val="22"/>
                <c:pt idx="0">
                  <c:v>5.1172882109982538</c:v>
                </c:pt>
                <c:pt idx="1">
                  <c:v>8.3894776354228835</c:v>
                </c:pt>
                <c:pt idx="2">
                  <c:v>10.987342960145879</c:v>
                </c:pt>
                <c:pt idx="3">
                  <c:v>13.049847103403055</c:v>
                </c:pt>
                <c:pt idx="4">
                  <c:v>14.687315874578328</c:v>
                </c:pt>
                <c:pt idx="5">
                  <c:v>15.987339433483697</c:v>
                </c:pt>
                <c:pt idx="6">
                  <c:v>17.019457592595796</c:v>
                </c:pt>
                <c:pt idx="7">
                  <c:v>17.838879584660244</c:v>
                </c:pt>
                <c:pt idx="8">
                  <c:v>18.489437270474536</c:v>
                </c:pt>
                <c:pt idx="9">
                  <c:v>19.005929757460112</c:v>
                </c:pt>
                <c:pt idx="10">
                  <c:v>19.415984845470703</c:v>
                </c:pt>
                <c:pt idx="11">
                  <c:v>19.741536870795848</c:v>
                </c:pt>
                <c:pt idx="12">
                  <c:v>20</c:v>
                </c:pt>
                <c:pt idx="13">
                  <c:v>20</c:v>
                </c:pt>
                <c:pt idx="14">
                  <c:v>20</c:v>
                </c:pt>
                <c:pt idx="15">
                  <c:v>20</c:v>
                </c:pt>
                <c:pt idx="16">
                  <c:v>20</c:v>
                </c:pt>
                <c:pt idx="17">
                  <c:v>20</c:v>
                </c:pt>
                <c:pt idx="18">
                  <c:v>20</c:v>
                </c:pt>
                <c:pt idx="19">
                  <c:v>20</c:v>
                </c:pt>
                <c:pt idx="20">
                  <c:v>20</c:v>
                </c:pt>
                <c:pt idx="21">
                  <c:v>20</c:v>
                </c:pt>
              </c:numCache>
            </c:numRef>
          </c:yVal>
          <c:smooth val="1"/>
          <c:extLst>
            <c:ext xmlns:c16="http://schemas.microsoft.com/office/drawing/2014/chart" uri="{C3380CC4-5D6E-409C-BE32-E72D297353CC}">
              <c16:uniqueId val="{00000002-BABF-476D-89FF-439FD7C76A25}"/>
            </c:ext>
          </c:extLst>
        </c:ser>
        <c:ser>
          <c:idx val="0"/>
          <c:order val="1"/>
          <c:tx>
            <c:v>Nota de Corte</c:v>
          </c:tx>
          <c:spPr>
            <a:ln w="19050" cap="rnd">
              <a:solidFill>
                <a:srgbClr val="FF0000"/>
              </a:solidFill>
              <a:round/>
            </a:ln>
            <a:effectLst/>
          </c:spPr>
          <c:marker>
            <c:symbol val="none"/>
          </c:marker>
          <c:xVal>
            <c:numRef>
              <c:f>'Distribuição de Pontos'!$V$4:$W$4</c:f>
              <c:numCache>
                <c:formatCode>General</c:formatCode>
                <c:ptCount val="2"/>
                <c:pt idx="0">
                  <c:v>0</c:v>
                </c:pt>
                <c:pt idx="1">
                  <c:v>13</c:v>
                </c:pt>
              </c:numCache>
            </c:numRef>
          </c:xVal>
          <c:yVal>
            <c:numRef>
              <c:f>'Distribuição de Pontos'!$V$5:$W$5</c:f>
              <c:numCache>
                <c:formatCode>General</c:formatCode>
                <c:ptCount val="2"/>
                <c:pt idx="0">
                  <c:v>18</c:v>
                </c:pt>
                <c:pt idx="1">
                  <c:v>18</c:v>
                </c:pt>
              </c:numCache>
            </c:numRef>
          </c:yVal>
          <c:smooth val="1"/>
          <c:extLst>
            <c:ext xmlns:c16="http://schemas.microsoft.com/office/drawing/2014/chart" uri="{C3380CC4-5D6E-409C-BE32-E72D297353CC}">
              <c16:uniqueId val="{00000003-BABF-476D-89FF-439FD7C76A25}"/>
            </c:ext>
          </c:extLst>
        </c:ser>
        <c:dLbls>
          <c:showLegendKey val="0"/>
          <c:showVal val="0"/>
          <c:showCatName val="0"/>
          <c:showSerName val="0"/>
          <c:showPercent val="0"/>
          <c:showBubbleSize val="0"/>
        </c:dLbls>
        <c:axId val="540127151"/>
        <c:axId val="540126191"/>
      </c:scatterChart>
      <c:valAx>
        <c:axId val="540127151"/>
        <c:scaling>
          <c:orientation val="minMax"/>
          <c:max val="22"/>
          <c:min val="0"/>
        </c:scaling>
        <c:delete val="0"/>
        <c:axPos val="b"/>
        <c:majorGridlines>
          <c:spPr>
            <a:ln w="1270" cap="flat" cmpd="sng" algn="ctr">
              <a:solidFill>
                <a:schemeClr val="bg1">
                  <a:lumMod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6191"/>
        <c:crosses val="autoZero"/>
        <c:crossBetween val="midCat"/>
        <c:majorUnit val="2"/>
      </c:valAx>
      <c:valAx>
        <c:axId val="540126191"/>
        <c:scaling>
          <c:orientation val="minMax"/>
          <c:max val="20"/>
          <c:min val="0"/>
        </c:scaling>
        <c:delete val="0"/>
        <c:axPos val="l"/>
        <c:majorGridlines>
          <c:spPr>
            <a:ln w="1270" cap="flat" cmpd="sng" algn="ctr">
              <a:solidFill>
                <a:schemeClr val="bg1">
                  <a:lumMod val="85000"/>
                </a:schemeClr>
              </a:solidFill>
              <a:round/>
            </a:ln>
            <a:effectLst/>
          </c:spPr>
        </c:majorGridlines>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7151"/>
        <c:crosses val="autoZero"/>
        <c:crossBetween val="midCat"/>
        <c:majorUnit val="2"/>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solidFill>
        <a:schemeClr val="tx1">
          <a:lumMod val="15000"/>
          <a:lumOff val="85000"/>
        </a:schemeClr>
      </a:solid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smoothMarker"/>
        <c:varyColors val="0"/>
        <c:ser>
          <c:idx val="0"/>
          <c:order val="0"/>
          <c:tx>
            <c:v>Basilar</c:v>
          </c:tx>
          <c:spPr>
            <a:ln w="19050" cap="rnd">
              <a:solidFill>
                <a:schemeClr val="accent1"/>
              </a:solidFill>
              <a:round/>
            </a:ln>
            <a:effectLst/>
          </c:spPr>
          <c:marker>
            <c:symbol val="none"/>
          </c:marker>
          <c:xVal>
            <c:numRef>
              <c:f>'Distribuição de Pontos'!$AF$3:$AF$40</c:f>
              <c:numCache>
                <c:formatCode>General</c:formatCode>
                <c:ptCount val="38"/>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37</c:v>
                </c:pt>
              </c:numCache>
            </c:numRef>
          </c:xVal>
          <c:yVal>
            <c:numRef>
              <c:f>'Distribuição de Pontos'!$AG$3:$AG$40</c:f>
              <c:numCache>
                <c:formatCode>0.00</c:formatCode>
                <c:ptCount val="38"/>
                <c:pt idx="0">
                  <c:v>1.0810810810810811</c:v>
                </c:pt>
                <c:pt idx="1">
                  <c:v>2.1621621621621623</c:v>
                </c:pt>
                <c:pt idx="2">
                  <c:v>3.2432432432432434</c:v>
                </c:pt>
                <c:pt idx="3">
                  <c:v>4.3243243243243246</c:v>
                </c:pt>
                <c:pt idx="4">
                  <c:v>5.4054054054054053</c:v>
                </c:pt>
                <c:pt idx="5">
                  <c:v>6.4864864864864868</c:v>
                </c:pt>
                <c:pt idx="6">
                  <c:v>7.5675675675675684</c:v>
                </c:pt>
                <c:pt idx="7">
                  <c:v>8.6486486486486491</c:v>
                </c:pt>
                <c:pt idx="8">
                  <c:v>9.7297297297297298</c:v>
                </c:pt>
                <c:pt idx="9">
                  <c:v>10.810810810810811</c:v>
                </c:pt>
                <c:pt idx="10">
                  <c:v>11.891891891891893</c:v>
                </c:pt>
                <c:pt idx="11">
                  <c:v>12.972972972972974</c:v>
                </c:pt>
                <c:pt idx="12">
                  <c:v>14.054054054054054</c:v>
                </c:pt>
                <c:pt idx="13">
                  <c:v>15.135135135135137</c:v>
                </c:pt>
                <c:pt idx="14">
                  <c:v>16.216216216216218</c:v>
                </c:pt>
                <c:pt idx="15">
                  <c:v>17.297297297297298</c:v>
                </c:pt>
                <c:pt idx="16">
                  <c:v>18.378378378378379</c:v>
                </c:pt>
                <c:pt idx="17">
                  <c:v>19.45945945945946</c:v>
                </c:pt>
                <c:pt idx="18">
                  <c:v>20.54054054054054</c:v>
                </c:pt>
                <c:pt idx="19">
                  <c:v>21.621621621621621</c:v>
                </c:pt>
                <c:pt idx="20">
                  <c:v>22.702702702702705</c:v>
                </c:pt>
                <c:pt idx="21">
                  <c:v>23.783783783783786</c:v>
                </c:pt>
                <c:pt idx="22">
                  <c:v>24.864864864864867</c:v>
                </c:pt>
                <c:pt idx="23">
                  <c:v>25.945945945945947</c:v>
                </c:pt>
                <c:pt idx="24">
                  <c:v>27.027027027027028</c:v>
                </c:pt>
                <c:pt idx="25">
                  <c:v>28.108108108108109</c:v>
                </c:pt>
                <c:pt idx="26">
                  <c:v>29.189189189189189</c:v>
                </c:pt>
                <c:pt idx="27">
                  <c:v>30.270270270270274</c:v>
                </c:pt>
                <c:pt idx="28">
                  <c:v>31.351351351351354</c:v>
                </c:pt>
                <c:pt idx="29">
                  <c:v>32.432432432432435</c:v>
                </c:pt>
                <c:pt idx="30">
                  <c:v>33.513513513513516</c:v>
                </c:pt>
                <c:pt idx="31">
                  <c:v>34.594594594594597</c:v>
                </c:pt>
                <c:pt idx="32">
                  <c:v>35.675675675675677</c:v>
                </c:pt>
                <c:pt idx="33">
                  <c:v>36.756756756756758</c:v>
                </c:pt>
                <c:pt idx="34">
                  <c:v>37.837837837837839</c:v>
                </c:pt>
                <c:pt idx="35">
                  <c:v>38.918918918918919</c:v>
                </c:pt>
                <c:pt idx="36">
                  <c:v>40</c:v>
                </c:pt>
                <c:pt idx="37">
                  <c:v>40</c:v>
                </c:pt>
              </c:numCache>
            </c:numRef>
          </c:yVal>
          <c:smooth val="1"/>
          <c:extLst>
            <c:ext xmlns:c16="http://schemas.microsoft.com/office/drawing/2014/chart" uri="{C3380CC4-5D6E-409C-BE32-E72D297353CC}">
              <c16:uniqueId val="{00000000-E57C-4B76-9E5F-0248A90994E4}"/>
            </c:ext>
          </c:extLst>
        </c:ser>
        <c:ser>
          <c:idx val="1"/>
          <c:order val="1"/>
          <c:tx>
            <c:v>Complementar</c:v>
          </c:tx>
          <c:spPr>
            <a:ln w="19050" cap="rnd">
              <a:solidFill>
                <a:schemeClr val="accent2"/>
              </a:solidFill>
              <a:round/>
            </a:ln>
            <a:effectLst/>
          </c:spPr>
          <c:marker>
            <c:symbol val="none"/>
          </c:marker>
          <c:xVal>
            <c:numRef>
              <c:f>'Distribuição de Pontos'!$AE$42:$AE$67</c:f>
              <c:numCache>
                <c:formatCode>General</c:formatCode>
                <c:ptCount val="26"/>
                <c:pt idx="0">
                  <c:v>38</c:v>
                </c:pt>
                <c:pt idx="1">
                  <c:v>39</c:v>
                </c:pt>
                <c:pt idx="2">
                  <c:v>40</c:v>
                </c:pt>
                <c:pt idx="3">
                  <c:v>41</c:v>
                </c:pt>
                <c:pt idx="4">
                  <c:v>42</c:v>
                </c:pt>
                <c:pt idx="5">
                  <c:v>43</c:v>
                </c:pt>
                <c:pt idx="6">
                  <c:v>44</c:v>
                </c:pt>
                <c:pt idx="7">
                  <c:v>45</c:v>
                </c:pt>
                <c:pt idx="8">
                  <c:v>46</c:v>
                </c:pt>
                <c:pt idx="9">
                  <c:v>47</c:v>
                </c:pt>
                <c:pt idx="10">
                  <c:v>48</c:v>
                </c:pt>
                <c:pt idx="11">
                  <c:v>49</c:v>
                </c:pt>
                <c:pt idx="12">
                  <c:v>50</c:v>
                </c:pt>
                <c:pt idx="13">
                  <c:v>51</c:v>
                </c:pt>
                <c:pt idx="14">
                  <c:v>52</c:v>
                </c:pt>
                <c:pt idx="15">
                  <c:v>53</c:v>
                </c:pt>
                <c:pt idx="16">
                  <c:v>54</c:v>
                </c:pt>
                <c:pt idx="17">
                  <c:v>55</c:v>
                </c:pt>
                <c:pt idx="18">
                  <c:v>56</c:v>
                </c:pt>
                <c:pt idx="19">
                  <c:v>57</c:v>
                </c:pt>
                <c:pt idx="20">
                  <c:v>58</c:v>
                </c:pt>
                <c:pt idx="21">
                  <c:v>59</c:v>
                </c:pt>
                <c:pt idx="22">
                  <c:v>60</c:v>
                </c:pt>
                <c:pt idx="23">
                  <c:v>61</c:v>
                </c:pt>
                <c:pt idx="24">
                  <c:v>62</c:v>
                </c:pt>
                <c:pt idx="25">
                  <c:v>63</c:v>
                </c:pt>
              </c:numCache>
            </c:numRef>
          </c:xVal>
          <c:yVal>
            <c:numRef>
              <c:f>'Distribuição de Pontos'!$AG$42:$AG$67</c:f>
              <c:numCache>
                <c:formatCode>0.00</c:formatCode>
                <c:ptCount val="26"/>
                <c:pt idx="0">
                  <c:v>40.769230769230766</c:v>
                </c:pt>
                <c:pt idx="1">
                  <c:v>41.53846153846154</c:v>
                </c:pt>
                <c:pt idx="2">
                  <c:v>42.307692307692307</c:v>
                </c:pt>
                <c:pt idx="3">
                  <c:v>43.07692307692308</c:v>
                </c:pt>
                <c:pt idx="4">
                  <c:v>43.846153846153847</c:v>
                </c:pt>
                <c:pt idx="5">
                  <c:v>44.615384615384613</c:v>
                </c:pt>
                <c:pt idx="6">
                  <c:v>45.384615384615387</c:v>
                </c:pt>
                <c:pt idx="7">
                  <c:v>46.153846153846153</c:v>
                </c:pt>
                <c:pt idx="8">
                  <c:v>46.92307692307692</c:v>
                </c:pt>
                <c:pt idx="9">
                  <c:v>47.692307692307693</c:v>
                </c:pt>
                <c:pt idx="10">
                  <c:v>48.46153846153846</c:v>
                </c:pt>
                <c:pt idx="11">
                  <c:v>49.230769230769234</c:v>
                </c:pt>
                <c:pt idx="12">
                  <c:v>50</c:v>
                </c:pt>
                <c:pt idx="13">
                  <c:v>50.769230769230774</c:v>
                </c:pt>
                <c:pt idx="14">
                  <c:v>51.53846153846154</c:v>
                </c:pt>
                <c:pt idx="15">
                  <c:v>52.307692307692307</c:v>
                </c:pt>
                <c:pt idx="16">
                  <c:v>53.07692307692308</c:v>
                </c:pt>
                <c:pt idx="17">
                  <c:v>53.846153846153847</c:v>
                </c:pt>
                <c:pt idx="18">
                  <c:v>54.615384615384613</c:v>
                </c:pt>
                <c:pt idx="19">
                  <c:v>55.384615384615387</c:v>
                </c:pt>
                <c:pt idx="20">
                  <c:v>56.153846153846153</c:v>
                </c:pt>
                <c:pt idx="21">
                  <c:v>56.92307692307692</c:v>
                </c:pt>
                <c:pt idx="22">
                  <c:v>57.692307692307693</c:v>
                </c:pt>
                <c:pt idx="23">
                  <c:v>58.461538461538467</c:v>
                </c:pt>
                <c:pt idx="24">
                  <c:v>59.230769230769234</c:v>
                </c:pt>
                <c:pt idx="25">
                  <c:v>60</c:v>
                </c:pt>
              </c:numCache>
            </c:numRef>
          </c:yVal>
          <c:smooth val="1"/>
          <c:extLst>
            <c:ext xmlns:c16="http://schemas.microsoft.com/office/drawing/2014/chart" uri="{C3380CC4-5D6E-409C-BE32-E72D297353CC}">
              <c16:uniqueId val="{00000001-E57C-4B76-9E5F-0248A90994E4}"/>
            </c:ext>
          </c:extLst>
        </c:ser>
        <c:ser>
          <c:idx val="2"/>
          <c:order val="2"/>
          <c:tx>
            <c:v>Nota de Corte</c:v>
          </c:tx>
          <c:spPr>
            <a:ln w="19050" cap="rnd">
              <a:solidFill>
                <a:srgbClr val="FF0000"/>
              </a:solidFill>
              <a:round/>
            </a:ln>
            <a:effectLst/>
          </c:spPr>
          <c:marker>
            <c:symbol val="none"/>
          </c:marker>
          <c:xVal>
            <c:numRef>
              <c:f>'Distribuição de Pontos'!$S$25:$T$25</c:f>
              <c:numCache>
                <c:formatCode>General</c:formatCode>
                <c:ptCount val="2"/>
                <c:pt idx="0">
                  <c:v>0</c:v>
                </c:pt>
                <c:pt idx="1">
                  <c:v>63</c:v>
                </c:pt>
              </c:numCache>
            </c:numRef>
          </c:xVal>
          <c:yVal>
            <c:numRef>
              <c:f>'Distribuição de Pontos'!$S$26:$T$26</c:f>
              <c:numCache>
                <c:formatCode>0.00</c:formatCode>
                <c:ptCount val="2"/>
                <c:pt idx="0">
                  <c:v>42</c:v>
                </c:pt>
                <c:pt idx="1">
                  <c:v>42</c:v>
                </c:pt>
              </c:numCache>
            </c:numRef>
          </c:yVal>
          <c:smooth val="1"/>
          <c:extLst>
            <c:ext xmlns:c16="http://schemas.microsoft.com/office/drawing/2014/chart" uri="{C3380CC4-5D6E-409C-BE32-E72D297353CC}">
              <c16:uniqueId val="{0000000C-E57C-4B76-9E5F-0248A90994E4}"/>
            </c:ext>
          </c:extLst>
        </c:ser>
        <c:dLbls>
          <c:showLegendKey val="0"/>
          <c:showVal val="0"/>
          <c:showCatName val="0"/>
          <c:showSerName val="0"/>
          <c:showPercent val="0"/>
          <c:showBubbleSize val="0"/>
        </c:dLbls>
        <c:axId val="540127151"/>
        <c:axId val="540126191"/>
      </c:scatterChart>
      <c:valAx>
        <c:axId val="540127151"/>
        <c:scaling>
          <c:orientation val="minMax"/>
          <c:max val="64"/>
          <c:min val="0"/>
        </c:scaling>
        <c:delete val="0"/>
        <c:axPos val="b"/>
        <c:majorGridlines>
          <c:spPr>
            <a:ln w="1270" cap="flat" cmpd="sng" algn="ctr">
              <a:solidFill>
                <a:schemeClr val="bg1">
                  <a:lumMod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6191"/>
        <c:crosses val="autoZero"/>
        <c:crossBetween val="midCat"/>
        <c:majorUnit val="20"/>
        <c:minorUnit val="10"/>
      </c:valAx>
      <c:valAx>
        <c:axId val="540126191"/>
        <c:scaling>
          <c:orientation val="minMax"/>
          <c:max val="65"/>
          <c:min val="0"/>
        </c:scaling>
        <c:delete val="0"/>
        <c:axPos val="l"/>
        <c:majorGridlines>
          <c:spPr>
            <a:ln w="1270" cap="flat" cmpd="sng" algn="ctr">
              <a:solidFill>
                <a:schemeClr val="bg1">
                  <a:lumMod val="85000"/>
                </a:schemeClr>
              </a:solidFill>
              <a:round/>
            </a:ln>
            <a:effectLst/>
          </c:spPr>
        </c:majorGridlines>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7151"/>
        <c:crosses val="autoZero"/>
        <c:crossBetween val="midCat"/>
        <c:majorUnit val="5"/>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solidFill>
        <a:schemeClr val="tx1">
          <a:lumMod val="15000"/>
          <a:lumOff val="85000"/>
        </a:schemeClr>
      </a:solid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smoothMarker"/>
        <c:varyColors val="0"/>
        <c:ser>
          <c:idx val="2"/>
          <c:order val="0"/>
          <c:tx>
            <c:v>Adicionalidade</c:v>
          </c:tx>
          <c:spPr>
            <a:ln w="19050" cap="rnd">
              <a:solidFill>
                <a:schemeClr val="accent3"/>
              </a:solidFill>
              <a:round/>
            </a:ln>
            <a:effectLst/>
          </c:spPr>
          <c:marker>
            <c:symbol val="none"/>
          </c:marker>
          <c:xVal>
            <c:numRef>
              <c:f>'Distribuição de Pontos'!$AF$69:$AF$126</c:f>
              <c:numCache>
                <c:formatCode>General</c:formatCode>
                <c:ptCount val="58"/>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numCache>
            </c:numRef>
          </c:xVal>
          <c:yVal>
            <c:numRef>
              <c:f>'Distribuição de Pontos'!$AH$69:$AH$126</c:f>
              <c:numCache>
                <c:formatCode>0.00</c:formatCode>
                <c:ptCount val="58"/>
                <c:pt idx="0">
                  <c:v>3.9745371606189073</c:v>
                </c:pt>
                <c:pt idx="1">
                  <c:v>5.8592789651207866</c:v>
                </c:pt>
                <c:pt idx="2">
                  <c:v>7.6505821301950538</c:v>
                </c:pt>
                <c:pt idx="3">
                  <c:v>9.3530790035283964</c:v>
                </c:pt>
                <c:pt idx="4">
                  <c:v>10.971172277867943</c:v>
                </c:pt>
                <c:pt idx="5">
                  <c:v>12.509046376477357</c:v>
                </c:pt>
                <c:pt idx="6">
                  <c:v>13.970678274143498</c:v>
                </c:pt>
                <c:pt idx="7">
                  <c:v>15.359847781716891</c:v>
                </c:pt>
                <c:pt idx="8">
                  <c:v>16.680147320782165</c:v>
                </c:pt>
                <c:pt idx="9">
                  <c:v>17.93499121373587</c:v>
                </c:pt>
                <c:pt idx="10">
                  <c:v>19.127624513296052</c:v>
                </c:pt>
                <c:pt idx="11">
                  <c:v>20.261131394276887</c:v>
                </c:pt>
                <c:pt idx="12">
                  <c:v>21.338443129329676</c:v>
                </c:pt>
                <c:pt idx="13">
                  <c:v>22.362345669275584</c:v>
                </c:pt>
                <c:pt idx="14">
                  <c:v>23.335486847633128</c:v>
                </c:pt>
                <c:pt idx="15">
                  <c:v>24.260383227971381</c:v>
                </c:pt>
                <c:pt idx="16">
                  <c:v>25.139426611796317</c:v>
                </c:pt>
                <c:pt idx="17">
                  <c:v>25.974890223799861</c:v>
                </c:pt>
                <c:pt idx="18">
                  <c:v>26.768934590466756</c:v>
                </c:pt>
                <c:pt idx="19">
                  <c:v>27.523613127241568</c:v>
                </c:pt>
                <c:pt idx="20">
                  <c:v>28.240877448704225</c:v>
                </c:pt>
                <c:pt idx="21">
                  <c:v>28.922582415486396</c:v>
                </c:pt>
                <c:pt idx="22">
                  <c:v>29.570490930980093</c:v>
                </c:pt>
                <c:pt idx="23">
                  <c:v>30.186278500243027</c:v>
                </c:pt>
                <c:pt idx="24">
                  <c:v>30.771537562889868</c:v>
                </c:pt>
                <c:pt idx="25">
                  <c:v>31.327781611174643</c:v>
                </c:pt>
                <c:pt idx="26">
                  <c:v>31.856449103913565</c:v>
                </c:pt>
                <c:pt idx="27">
                  <c:v>32.358907186369798</c:v>
                </c:pt>
                <c:pt idx="28">
                  <c:v>32.836455225719881</c:v>
                </c:pt>
                <c:pt idx="29">
                  <c:v>33.290328171244575</c:v>
                </c:pt>
                <c:pt idx="30">
                  <c:v>33.721699747933748</c:v>
                </c:pt>
                <c:pt idx="31">
                  <c:v>34.131685491763854</c:v>
                </c:pt>
                <c:pt idx="32">
                  <c:v>34.521345634497457</c:v>
                </c:pt>
                <c:pt idx="33">
                  <c:v>34.891687845464908</c:v>
                </c:pt>
                <c:pt idx="34">
                  <c:v>35.243669837418395</c:v>
                </c:pt>
                <c:pt idx="35">
                  <c:v>35.578201843197341</c:v>
                </c:pt>
                <c:pt idx="36">
                  <c:v>35.896148969609612</c:v>
                </c:pt>
                <c:pt idx="37">
                  <c:v>36.198333434615996</c:v>
                </c:pt>
                <c:pt idx="38">
                  <c:v>36.48553669360313</c:v>
                </c:pt>
                <c:pt idx="39">
                  <c:v>36.758501460243544</c:v>
                </c:pt>
                <c:pt idx="40">
                  <c:v>37.017933627168901</c:v>
                </c:pt>
                <c:pt idx="41">
                  <c:v>37.264504091423177</c:v>
                </c:pt>
                <c:pt idx="42">
                  <c:v>37.498850489416533</c:v>
                </c:pt>
                <c:pt idx="43">
                  <c:v>37.72157884586651</c:v>
                </c:pt>
                <c:pt idx="44">
                  <c:v>37.933265140990663</c:v>
                </c:pt>
                <c:pt idx="45">
                  <c:v>38.134456800003591</c:v>
                </c:pt>
                <c:pt idx="46">
                  <c:v>38.325674108770002</c:v>
                </c:pt>
                <c:pt idx="47">
                  <c:v>38.507411559274942</c:v>
                </c:pt>
                <c:pt idx="48">
                  <c:v>38.680139128390479</c:v>
                </c:pt>
                <c:pt idx="49">
                  <c:v>38.844303493245754</c:v>
                </c:pt>
                <c:pt idx="50">
                  <c:v>39.000329186343478</c:v>
                </c:pt>
                <c:pt idx="51">
                  <c:v>39.148619693409898</c:v>
                </c:pt>
                <c:pt idx="52">
                  <c:v>39.289558496817371</c:v>
                </c:pt>
                <c:pt idx="53">
                  <c:v>39.423510067277881</c:v>
                </c:pt>
                <c:pt idx="54">
                  <c:v>39.550820806371924</c:v>
                </c:pt>
                <c:pt idx="55">
                  <c:v>39.671819942350325</c:v>
                </c:pt>
                <c:pt idx="56">
                  <c:v>39.786820381525409</c:v>
                </c:pt>
                <c:pt idx="57">
                  <c:v>39.896119517453322</c:v>
                </c:pt>
              </c:numCache>
            </c:numRef>
          </c:yVal>
          <c:smooth val="1"/>
          <c:extLst>
            <c:ext xmlns:c16="http://schemas.microsoft.com/office/drawing/2014/chart" uri="{C3380CC4-5D6E-409C-BE32-E72D297353CC}">
              <c16:uniqueId val="{00000002-AA65-406B-B4AA-B6D57F803C7D}"/>
            </c:ext>
          </c:extLst>
        </c:ser>
        <c:ser>
          <c:idx val="0"/>
          <c:order val="1"/>
          <c:tx>
            <c:v>Nota de Corte</c:v>
          </c:tx>
          <c:spPr>
            <a:ln w="19050" cap="rnd">
              <a:solidFill>
                <a:srgbClr val="FF0000"/>
              </a:solidFill>
              <a:round/>
            </a:ln>
            <a:effectLst/>
          </c:spPr>
          <c:marker>
            <c:symbol val="none"/>
          </c:marker>
          <c:xVal>
            <c:numRef>
              <c:f>'Distribuição de Pontos'!$V$25:$W$25</c:f>
              <c:numCache>
                <c:formatCode>General</c:formatCode>
                <c:ptCount val="2"/>
                <c:pt idx="0">
                  <c:v>0</c:v>
                </c:pt>
                <c:pt idx="1">
                  <c:v>59</c:v>
                </c:pt>
              </c:numCache>
            </c:numRef>
          </c:xVal>
          <c:yVal>
            <c:numRef>
              <c:f>'Distribuição de Pontos'!$V$26:$W$26</c:f>
              <c:numCache>
                <c:formatCode>General</c:formatCode>
                <c:ptCount val="2"/>
                <c:pt idx="0">
                  <c:v>36</c:v>
                </c:pt>
                <c:pt idx="1">
                  <c:v>36</c:v>
                </c:pt>
              </c:numCache>
            </c:numRef>
          </c:yVal>
          <c:smooth val="1"/>
          <c:extLst>
            <c:ext xmlns:c16="http://schemas.microsoft.com/office/drawing/2014/chart" uri="{C3380CC4-5D6E-409C-BE32-E72D297353CC}">
              <c16:uniqueId val="{00000003-AA65-406B-B4AA-B6D57F803C7D}"/>
            </c:ext>
          </c:extLst>
        </c:ser>
        <c:dLbls>
          <c:showLegendKey val="0"/>
          <c:showVal val="0"/>
          <c:showCatName val="0"/>
          <c:showSerName val="0"/>
          <c:showPercent val="0"/>
          <c:showBubbleSize val="0"/>
        </c:dLbls>
        <c:axId val="540127151"/>
        <c:axId val="540126191"/>
      </c:scatterChart>
      <c:valAx>
        <c:axId val="540127151"/>
        <c:scaling>
          <c:orientation val="minMax"/>
          <c:max val="60"/>
          <c:min val="0"/>
        </c:scaling>
        <c:delete val="0"/>
        <c:axPos val="b"/>
        <c:majorGridlines>
          <c:spPr>
            <a:ln w="1270" cap="flat" cmpd="sng" algn="ctr">
              <a:solidFill>
                <a:schemeClr val="bg1">
                  <a:lumMod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6191"/>
        <c:crosses val="autoZero"/>
        <c:crossBetween val="midCat"/>
        <c:majorUnit val="5"/>
      </c:valAx>
      <c:valAx>
        <c:axId val="540126191"/>
        <c:scaling>
          <c:orientation val="minMax"/>
          <c:max val="35"/>
          <c:min val="0"/>
        </c:scaling>
        <c:delete val="0"/>
        <c:axPos val="l"/>
        <c:majorGridlines>
          <c:spPr>
            <a:ln w="1270" cap="flat" cmpd="sng" algn="ctr">
              <a:solidFill>
                <a:schemeClr val="bg1">
                  <a:lumMod val="85000"/>
                </a:schemeClr>
              </a:solidFill>
              <a:round/>
            </a:ln>
            <a:effectLst/>
          </c:spPr>
        </c:majorGridlines>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7151"/>
        <c:crosses val="autoZero"/>
        <c:crossBetween val="midCat"/>
        <c:majorUnit val="5"/>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solidFill>
        <a:schemeClr val="tx1">
          <a:lumMod val="15000"/>
          <a:lumOff val="85000"/>
        </a:schemeClr>
      </a:solid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smoothMarker"/>
        <c:varyColors val="0"/>
        <c:ser>
          <c:idx val="0"/>
          <c:order val="0"/>
          <c:tx>
            <c:v>Basilar</c:v>
          </c:tx>
          <c:spPr>
            <a:ln w="19050" cap="rnd">
              <a:solidFill>
                <a:schemeClr val="accent1"/>
              </a:solidFill>
              <a:round/>
            </a:ln>
            <a:effectLst/>
          </c:spPr>
          <c:marker>
            <c:symbol val="none"/>
          </c:marker>
          <c:xVal>
            <c:numRef>
              <c:f>'Distribuição de Pontos'!$AI$3:$AI$27</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xVal>
          <c:yVal>
            <c:numRef>
              <c:f>'Distribuição de Pontos'!$AK$3:$AK$27</c:f>
              <c:numCache>
                <c:formatCode>0.00</c:formatCode>
                <c:ptCount val="25"/>
                <c:pt idx="0">
                  <c:v>1.4</c:v>
                </c:pt>
                <c:pt idx="1">
                  <c:v>2.8</c:v>
                </c:pt>
                <c:pt idx="2">
                  <c:v>4.1999999999999993</c:v>
                </c:pt>
                <c:pt idx="3">
                  <c:v>5.6</c:v>
                </c:pt>
                <c:pt idx="4">
                  <c:v>7</c:v>
                </c:pt>
                <c:pt idx="5">
                  <c:v>8.3999999999999986</c:v>
                </c:pt>
                <c:pt idx="6">
                  <c:v>9.7999999999999989</c:v>
                </c:pt>
                <c:pt idx="7">
                  <c:v>11.2</c:v>
                </c:pt>
                <c:pt idx="8">
                  <c:v>12.6</c:v>
                </c:pt>
                <c:pt idx="9">
                  <c:v>14</c:v>
                </c:pt>
                <c:pt idx="10">
                  <c:v>15.399999999999999</c:v>
                </c:pt>
                <c:pt idx="11">
                  <c:v>16.799999999999997</c:v>
                </c:pt>
                <c:pt idx="12">
                  <c:v>18.2</c:v>
                </c:pt>
                <c:pt idx="13">
                  <c:v>19.599999999999998</c:v>
                </c:pt>
                <c:pt idx="14">
                  <c:v>21</c:v>
                </c:pt>
                <c:pt idx="15">
                  <c:v>22.4</c:v>
                </c:pt>
                <c:pt idx="16">
                  <c:v>23.799999999999997</c:v>
                </c:pt>
                <c:pt idx="17">
                  <c:v>25.2</c:v>
                </c:pt>
                <c:pt idx="18">
                  <c:v>26.599999999999998</c:v>
                </c:pt>
                <c:pt idx="19">
                  <c:v>28</c:v>
                </c:pt>
                <c:pt idx="20">
                  <c:v>29.4</c:v>
                </c:pt>
                <c:pt idx="21">
                  <c:v>30.799999999999997</c:v>
                </c:pt>
                <c:pt idx="22">
                  <c:v>32.199999999999996</c:v>
                </c:pt>
                <c:pt idx="23">
                  <c:v>33.599999999999994</c:v>
                </c:pt>
                <c:pt idx="24">
                  <c:v>35</c:v>
                </c:pt>
              </c:numCache>
            </c:numRef>
          </c:yVal>
          <c:smooth val="1"/>
          <c:extLst>
            <c:ext xmlns:c16="http://schemas.microsoft.com/office/drawing/2014/chart" uri="{C3380CC4-5D6E-409C-BE32-E72D297353CC}">
              <c16:uniqueId val="{00000000-2279-4FBF-92D2-0F5CBB7E9394}"/>
            </c:ext>
          </c:extLst>
        </c:ser>
        <c:ser>
          <c:idx val="1"/>
          <c:order val="1"/>
          <c:tx>
            <c:v>Complementar</c:v>
          </c:tx>
          <c:spPr>
            <a:ln w="19050" cap="rnd">
              <a:solidFill>
                <a:schemeClr val="accent2"/>
              </a:solidFill>
              <a:round/>
            </a:ln>
            <a:effectLst/>
          </c:spPr>
          <c:marker>
            <c:symbol val="none"/>
          </c:marker>
          <c:xVal>
            <c:numRef>
              <c:f>'Distribuição de Pontos'!$AI$29:$AI$55</c:f>
              <c:numCache>
                <c:formatCode>General</c:formatCode>
                <c:ptCount val="27"/>
                <c:pt idx="0">
                  <c:v>26</c:v>
                </c:pt>
                <c:pt idx="1">
                  <c:v>27</c:v>
                </c:pt>
                <c:pt idx="2">
                  <c:v>28</c:v>
                </c:pt>
                <c:pt idx="3">
                  <c:v>29</c:v>
                </c:pt>
                <c:pt idx="4">
                  <c:v>30</c:v>
                </c:pt>
                <c:pt idx="5">
                  <c:v>31</c:v>
                </c:pt>
                <c:pt idx="6">
                  <c:v>32</c:v>
                </c:pt>
                <c:pt idx="7">
                  <c:v>33</c:v>
                </c:pt>
                <c:pt idx="8">
                  <c:v>34</c:v>
                </c:pt>
                <c:pt idx="9">
                  <c:v>35</c:v>
                </c:pt>
                <c:pt idx="10">
                  <c:v>36</c:v>
                </c:pt>
                <c:pt idx="11">
                  <c:v>37</c:v>
                </c:pt>
                <c:pt idx="12">
                  <c:v>38</c:v>
                </c:pt>
                <c:pt idx="13">
                  <c:v>39</c:v>
                </c:pt>
                <c:pt idx="14">
                  <c:v>40</c:v>
                </c:pt>
                <c:pt idx="15">
                  <c:v>41</c:v>
                </c:pt>
                <c:pt idx="16">
                  <c:v>42</c:v>
                </c:pt>
                <c:pt idx="17">
                  <c:v>43</c:v>
                </c:pt>
                <c:pt idx="18">
                  <c:v>44</c:v>
                </c:pt>
                <c:pt idx="19">
                  <c:v>45</c:v>
                </c:pt>
                <c:pt idx="20">
                  <c:v>46</c:v>
                </c:pt>
                <c:pt idx="21">
                  <c:v>47</c:v>
                </c:pt>
                <c:pt idx="22">
                  <c:v>48</c:v>
                </c:pt>
                <c:pt idx="23">
                  <c:v>49</c:v>
                </c:pt>
                <c:pt idx="24">
                  <c:v>50</c:v>
                </c:pt>
                <c:pt idx="25">
                  <c:v>50</c:v>
                </c:pt>
                <c:pt idx="26">
                  <c:v>50</c:v>
                </c:pt>
              </c:numCache>
            </c:numRef>
          </c:xVal>
          <c:yVal>
            <c:numRef>
              <c:f>'Distribuição de Pontos'!$AK$29:$AK$55</c:f>
              <c:numCache>
                <c:formatCode>0.00</c:formatCode>
                <c:ptCount val="27"/>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pt idx="21">
                  <c:v>57</c:v>
                </c:pt>
                <c:pt idx="22">
                  <c:v>58</c:v>
                </c:pt>
                <c:pt idx="23">
                  <c:v>59</c:v>
                </c:pt>
                <c:pt idx="24">
                  <c:v>60</c:v>
                </c:pt>
                <c:pt idx="25">
                  <c:v>60</c:v>
                </c:pt>
                <c:pt idx="26">
                  <c:v>60</c:v>
                </c:pt>
              </c:numCache>
            </c:numRef>
          </c:yVal>
          <c:smooth val="1"/>
          <c:extLst>
            <c:ext xmlns:c16="http://schemas.microsoft.com/office/drawing/2014/chart" uri="{C3380CC4-5D6E-409C-BE32-E72D297353CC}">
              <c16:uniqueId val="{00000001-2279-4FBF-92D2-0F5CBB7E9394}"/>
            </c:ext>
          </c:extLst>
        </c:ser>
        <c:ser>
          <c:idx val="2"/>
          <c:order val="2"/>
          <c:tx>
            <c:v>Nota de Corte</c:v>
          </c:tx>
          <c:spPr>
            <a:ln w="19050" cap="rnd">
              <a:solidFill>
                <a:srgbClr val="FF0000"/>
              </a:solidFill>
              <a:round/>
            </a:ln>
            <a:effectLst/>
          </c:spPr>
          <c:marker>
            <c:symbol val="none"/>
          </c:marker>
          <c:xVal>
            <c:numRef>
              <c:f>'Distribuição de Pontos'!$S$45:$T$45</c:f>
              <c:numCache>
                <c:formatCode>General</c:formatCode>
                <c:ptCount val="2"/>
                <c:pt idx="0">
                  <c:v>0</c:v>
                </c:pt>
                <c:pt idx="1">
                  <c:v>50</c:v>
                </c:pt>
              </c:numCache>
            </c:numRef>
          </c:xVal>
          <c:yVal>
            <c:numRef>
              <c:f>'Distribuição de Pontos'!$S$46:$T$46</c:f>
              <c:numCache>
                <c:formatCode>0.00</c:formatCode>
                <c:ptCount val="2"/>
                <c:pt idx="0">
                  <c:v>42</c:v>
                </c:pt>
                <c:pt idx="1">
                  <c:v>42</c:v>
                </c:pt>
              </c:numCache>
            </c:numRef>
          </c:yVal>
          <c:smooth val="1"/>
          <c:extLst>
            <c:ext xmlns:c16="http://schemas.microsoft.com/office/drawing/2014/chart" uri="{C3380CC4-5D6E-409C-BE32-E72D297353CC}">
              <c16:uniqueId val="{0000000C-2279-4FBF-92D2-0F5CBB7E9394}"/>
            </c:ext>
          </c:extLst>
        </c:ser>
        <c:dLbls>
          <c:showLegendKey val="0"/>
          <c:showVal val="0"/>
          <c:showCatName val="0"/>
          <c:showSerName val="0"/>
          <c:showPercent val="0"/>
          <c:showBubbleSize val="0"/>
        </c:dLbls>
        <c:axId val="540127151"/>
        <c:axId val="540126191"/>
      </c:scatterChart>
      <c:valAx>
        <c:axId val="540127151"/>
        <c:scaling>
          <c:orientation val="minMax"/>
          <c:max val="52"/>
          <c:min val="0"/>
        </c:scaling>
        <c:delete val="0"/>
        <c:axPos val="b"/>
        <c:majorGridlines>
          <c:spPr>
            <a:ln w="1270" cap="flat" cmpd="sng" algn="ctr">
              <a:solidFill>
                <a:schemeClr val="bg1">
                  <a:lumMod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6191"/>
        <c:crosses val="autoZero"/>
        <c:crossBetween val="midCat"/>
        <c:majorUnit val="5"/>
      </c:valAx>
      <c:valAx>
        <c:axId val="540126191"/>
        <c:scaling>
          <c:orientation val="minMax"/>
          <c:max val="55"/>
          <c:min val="0"/>
        </c:scaling>
        <c:delete val="0"/>
        <c:axPos val="l"/>
        <c:majorGridlines>
          <c:spPr>
            <a:ln w="1270" cap="flat" cmpd="sng" algn="ctr">
              <a:solidFill>
                <a:schemeClr val="bg1">
                  <a:lumMod val="85000"/>
                </a:schemeClr>
              </a:solidFill>
              <a:round/>
            </a:ln>
            <a:effectLst/>
          </c:spPr>
        </c:majorGridlines>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7151"/>
        <c:crosses val="autoZero"/>
        <c:crossBetween val="midCat"/>
        <c:majorUnit val="5"/>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solidFill>
        <a:schemeClr val="tx1">
          <a:lumMod val="15000"/>
          <a:lumOff val="85000"/>
        </a:schemeClr>
      </a:solid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smoothMarker"/>
        <c:varyColors val="0"/>
        <c:ser>
          <c:idx val="2"/>
          <c:order val="0"/>
          <c:tx>
            <c:v>Adicionalidade</c:v>
          </c:tx>
          <c:spPr>
            <a:ln w="19050" cap="rnd">
              <a:solidFill>
                <a:schemeClr val="accent3"/>
              </a:solidFill>
              <a:round/>
            </a:ln>
            <a:effectLst/>
          </c:spPr>
          <c:marker>
            <c:symbol val="none"/>
          </c:marker>
          <c:xVal>
            <c:numRef>
              <c:f>'Distribuição de Pontos'!$AJ$57:$AJ$104</c:f>
              <c:numCache>
                <c:formatCode>General</c:formatCode>
                <c:ptCount val="48"/>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44</c:v>
                </c:pt>
                <c:pt idx="45">
                  <c:v>44</c:v>
                </c:pt>
                <c:pt idx="46">
                  <c:v>44</c:v>
                </c:pt>
                <c:pt idx="47">
                  <c:v>44</c:v>
                </c:pt>
              </c:numCache>
            </c:numRef>
          </c:xVal>
          <c:yVal>
            <c:numRef>
              <c:f>'Distribuição de Pontos'!$AL$57:$AL$104</c:f>
              <c:numCache>
                <c:formatCode>0.00</c:formatCode>
                <c:ptCount val="48"/>
                <c:pt idx="0">
                  <c:v>4.6278577955965927</c:v>
                </c:pt>
                <c:pt idx="1">
                  <c:v>7.0904710199376053</c:v>
                </c:pt>
                <c:pt idx="2">
                  <c:v>9.3907749420473472</c:v>
                </c:pt>
                <c:pt idx="3">
                  <c:v>11.539467266839608</c:v>
                </c:pt>
                <c:pt idx="4">
                  <c:v>13.546540620167097</c:v>
                </c:pt>
                <c:pt idx="5">
                  <c:v>15.421329020142746</c:v>
                </c:pt>
                <c:pt idx="6">
                  <c:v>17.172551285565227</c:v>
                </c:pt>
                <c:pt idx="7">
                  <c:v>18.808351583322178</c:v>
                </c:pt>
                <c:pt idx="8">
                  <c:v>20.336337303339384</c:v>
                </c:pt>
                <c:pt idx="9">
                  <c:v>21.763614437215661</c:v>
                </c:pt>
                <c:pt idx="10">
                  <c:v>23.09682062507397</c:v>
                </c:pt>
                <c:pt idx="11">
                  <c:v>24.342156024315202</c:v>
                </c:pt>
                <c:pt idx="12">
                  <c:v>25.505412143831599</c:v>
                </c:pt>
                <c:pt idx="13">
                  <c:v>26.591998777775217</c:v>
                </c:pt>
                <c:pt idx="14">
                  <c:v>27.606969164138405</c:v>
                </c:pt>
                <c:pt idx="15">
                  <c:v>28.555043485148069</c:v>
                </c:pt>
                <c:pt idx="16">
                  <c:v>29.44063081876341</c:v>
                </c:pt>
                <c:pt idx="17">
                  <c:v>30.267849643364332</c:v>
                </c:pt>
                <c:pt idx="18">
                  <c:v>31.04054699098851</c:v>
                </c:pt>
                <c:pt idx="19">
                  <c:v>31.762316338190534</c:v>
                </c:pt>
                <c:pt idx="20">
                  <c:v>32.436514317725745</c:v>
                </c:pt>
                <c:pt idx="21">
                  <c:v>33.066276328777363</c:v>
                </c:pt>
                <c:pt idx="22">
                  <c:v>33.654531118323298</c:v>
                </c:pt>
                <c:pt idx="23">
                  <c:v>34.204014401454153</c:v>
                </c:pt>
                <c:pt idx="24">
                  <c:v>34.717281583984558</c:v>
                </c:pt>
                <c:pt idx="25">
                  <c:v>35.19671964652516</c:v>
                </c:pt>
                <c:pt idx="26">
                  <c:v>35.644558245282774</c:v>
                </c:pt>
                <c:pt idx="27">
                  <c:v>36.062880081213756</c:v>
                </c:pt>
                <c:pt idx="28">
                  <c:v>36.453630585752968</c:v>
                </c:pt>
                <c:pt idx="29">
                  <c:v>36.818626968162327</c:v>
                </c:pt>
                <c:pt idx="30">
                  <c:v>37.159566666574278</c:v>
                </c:pt>
                <c:pt idx="31">
                  <c:v>37.478035242032284</c:v>
                </c:pt>
                <c:pt idx="32">
                  <c:v>37.775513752239988</c:v>
                </c:pt>
                <c:pt idx="33">
                  <c:v>38.053385639311195</c:v>
                </c:pt>
                <c:pt idx="34">
                  <c:v>38.312943163552525</c:v>
                </c:pt>
                <c:pt idx="35">
                  <c:v>38.555393413199511</c:v>
                </c:pt>
                <c:pt idx="36">
                  <c:v>38.78186391805464</c:v>
                </c:pt>
                <c:pt idx="37">
                  <c:v>38.99340789313414</c:v>
                </c:pt>
                <c:pt idx="38">
                  <c:v>39.191009136709148</c:v>
                </c:pt>
                <c:pt idx="39">
                  <c:v>39.375586605520148</c:v>
                </c:pt>
                <c:pt idx="40">
                  <c:v>39.547998688441801</c:v>
                </c:pt>
                <c:pt idx="41">
                  <c:v>39.709047198473222</c:v>
                </c:pt>
                <c:pt idx="42">
                  <c:v>39.859481101618655</c:v>
                </c:pt>
                <c:pt idx="43">
                  <c:v>40</c:v>
                </c:pt>
                <c:pt idx="44">
                  <c:v>40</c:v>
                </c:pt>
                <c:pt idx="45">
                  <c:v>40</c:v>
                </c:pt>
                <c:pt idx="46">
                  <c:v>40</c:v>
                </c:pt>
                <c:pt idx="47">
                  <c:v>40</c:v>
                </c:pt>
              </c:numCache>
            </c:numRef>
          </c:yVal>
          <c:smooth val="1"/>
          <c:extLst>
            <c:ext xmlns:c16="http://schemas.microsoft.com/office/drawing/2014/chart" uri="{C3380CC4-5D6E-409C-BE32-E72D297353CC}">
              <c16:uniqueId val="{00000002-EAD7-4417-843C-80162155214A}"/>
            </c:ext>
          </c:extLst>
        </c:ser>
        <c:ser>
          <c:idx val="0"/>
          <c:order val="1"/>
          <c:tx>
            <c:v>Nota de Corte</c:v>
          </c:tx>
          <c:spPr>
            <a:ln w="19050" cap="rnd">
              <a:solidFill>
                <a:srgbClr val="FF0000"/>
              </a:solidFill>
              <a:round/>
            </a:ln>
            <a:effectLst/>
          </c:spPr>
          <c:marker>
            <c:symbol val="none"/>
          </c:marker>
          <c:xVal>
            <c:numRef>
              <c:f>'Distribuição de Pontos'!$V$45:$W$45</c:f>
              <c:numCache>
                <c:formatCode>General</c:formatCode>
                <c:ptCount val="2"/>
                <c:pt idx="0">
                  <c:v>0</c:v>
                </c:pt>
                <c:pt idx="1">
                  <c:v>44</c:v>
                </c:pt>
              </c:numCache>
            </c:numRef>
          </c:xVal>
          <c:yVal>
            <c:numRef>
              <c:f>'Distribuição de Pontos'!$V$46:$W$46</c:f>
              <c:numCache>
                <c:formatCode>General</c:formatCode>
                <c:ptCount val="2"/>
                <c:pt idx="0">
                  <c:v>36</c:v>
                </c:pt>
                <c:pt idx="1">
                  <c:v>36</c:v>
                </c:pt>
              </c:numCache>
            </c:numRef>
          </c:yVal>
          <c:smooth val="1"/>
          <c:extLst>
            <c:ext xmlns:c16="http://schemas.microsoft.com/office/drawing/2014/chart" uri="{C3380CC4-5D6E-409C-BE32-E72D297353CC}">
              <c16:uniqueId val="{00000004-EAD7-4417-843C-80162155214A}"/>
            </c:ext>
          </c:extLst>
        </c:ser>
        <c:dLbls>
          <c:showLegendKey val="0"/>
          <c:showVal val="0"/>
          <c:showCatName val="0"/>
          <c:showSerName val="0"/>
          <c:showPercent val="0"/>
          <c:showBubbleSize val="0"/>
        </c:dLbls>
        <c:axId val="540127151"/>
        <c:axId val="540126191"/>
      </c:scatterChart>
      <c:valAx>
        <c:axId val="540127151"/>
        <c:scaling>
          <c:orientation val="minMax"/>
          <c:max val="50"/>
          <c:min val="0"/>
        </c:scaling>
        <c:delete val="0"/>
        <c:axPos val="b"/>
        <c:majorGridlines>
          <c:spPr>
            <a:ln w="1270" cap="flat" cmpd="sng" algn="ctr">
              <a:solidFill>
                <a:schemeClr val="bg1">
                  <a:lumMod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6191"/>
        <c:crosses val="autoZero"/>
        <c:crossBetween val="midCat"/>
        <c:majorUnit val="5"/>
      </c:valAx>
      <c:valAx>
        <c:axId val="540126191"/>
        <c:scaling>
          <c:orientation val="minMax"/>
          <c:max val="45"/>
          <c:min val="0"/>
        </c:scaling>
        <c:delete val="0"/>
        <c:axPos val="l"/>
        <c:majorGridlines>
          <c:spPr>
            <a:ln w="1270" cap="flat" cmpd="sng" algn="ctr">
              <a:solidFill>
                <a:schemeClr val="bg1">
                  <a:lumMod val="85000"/>
                </a:schemeClr>
              </a:solidFill>
              <a:round/>
            </a:ln>
            <a:effectLst/>
          </c:spPr>
        </c:majorGridlines>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7151"/>
        <c:crosses val="autoZero"/>
        <c:crossBetween val="midCat"/>
        <c:majorUnit val="5"/>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solidFill>
        <a:schemeClr val="tx1">
          <a:lumMod val="15000"/>
          <a:lumOff val="85000"/>
        </a:schemeClr>
      </a:solid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smoothMarker"/>
        <c:varyColors val="0"/>
        <c:ser>
          <c:idx val="0"/>
          <c:order val="0"/>
          <c:tx>
            <c:v>Basilar</c:v>
          </c:tx>
          <c:spPr>
            <a:ln w="19050" cap="rnd">
              <a:solidFill>
                <a:schemeClr val="accent1"/>
              </a:solidFill>
              <a:round/>
            </a:ln>
            <a:effectLst/>
          </c:spPr>
          <c:marker>
            <c:symbol val="none"/>
          </c:marker>
          <c:xVal>
            <c:numRef>
              <c:f>'Distribuição de Pontos'!$AM$3:$AM$9</c:f>
              <c:numCache>
                <c:formatCode>General</c:formatCode>
                <c:ptCount val="7"/>
                <c:pt idx="0">
                  <c:v>1</c:v>
                </c:pt>
                <c:pt idx="1">
                  <c:v>2</c:v>
                </c:pt>
                <c:pt idx="2">
                  <c:v>3</c:v>
                </c:pt>
                <c:pt idx="3">
                  <c:v>4</c:v>
                </c:pt>
                <c:pt idx="4">
                  <c:v>5</c:v>
                </c:pt>
                <c:pt idx="5">
                  <c:v>6</c:v>
                </c:pt>
                <c:pt idx="6">
                  <c:v>6</c:v>
                </c:pt>
              </c:numCache>
            </c:numRef>
          </c:xVal>
          <c:yVal>
            <c:numRef>
              <c:f>'Distribuição de Pontos'!$AO$3:$AO$9</c:f>
              <c:numCache>
                <c:formatCode>0.00</c:formatCode>
                <c:ptCount val="7"/>
                <c:pt idx="0">
                  <c:v>6.666666666666667</c:v>
                </c:pt>
                <c:pt idx="1">
                  <c:v>13.333333333333334</c:v>
                </c:pt>
                <c:pt idx="2">
                  <c:v>20</c:v>
                </c:pt>
                <c:pt idx="3">
                  <c:v>26.666666666666668</c:v>
                </c:pt>
                <c:pt idx="4">
                  <c:v>33.333333333333336</c:v>
                </c:pt>
                <c:pt idx="5">
                  <c:v>40</c:v>
                </c:pt>
                <c:pt idx="6">
                  <c:v>40</c:v>
                </c:pt>
              </c:numCache>
            </c:numRef>
          </c:yVal>
          <c:smooth val="1"/>
          <c:extLst>
            <c:ext xmlns:c16="http://schemas.microsoft.com/office/drawing/2014/chart" uri="{C3380CC4-5D6E-409C-BE32-E72D297353CC}">
              <c16:uniqueId val="{00000000-CD5F-4230-9E2C-D77473A07680}"/>
            </c:ext>
          </c:extLst>
        </c:ser>
        <c:ser>
          <c:idx val="1"/>
          <c:order val="1"/>
          <c:tx>
            <c:v>Complementar</c:v>
          </c:tx>
          <c:spPr>
            <a:ln w="19050" cap="rnd">
              <a:solidFill>
                <a:schemeClr val="accent2"/>
              </a:solidFill>
              <a:round/>
            </a:ln>
            <a:effectLst/>
          </c:spPr>
          <c:marker>
            <c:symbol val="none"/>
          </c:marker>
          <c:xVal>
            <c:numRef>
              <c:f>'Distribuição de Pontos'!$AM$11:$AM$15</c:f>
              <c:numCache>
                <c:formatCode>General</c:formatCode>
                <c:ptCount val="5"/>
                <c:pt idx="0">
                  <c:v>7</c:v>
                </c:pt>
                <c:pt idx="1">
                  <c:v>8</c:v>
                </c:pt>
                <c:pt idx="2">
                  <c:v>9</c:v>
                </c:pt>
                <c:pt idx="3">
                  <c:v>10</c:v>
                </c:pt>
                <c:pt idx="4">
                  <c:v>11</c:v>
                </c:pt>
              </c:numCache>
            </c:numRef>
          </c:xVal>
          <c:yVal>
            <c:numRef>
              <c:f>'Distribuição de Pontos'!$AO$11:$AO$15</c:f>
              <c:numCache>
                <c:formatCode>0.00</c:formatCode>
                <c:ptCount val="5"/>
                <c:pt idx="0">
                  <c:v>45</c:v>
                </c:pt>
                <c:pt idx="1">
                  <c:v>50</c:v>
                </c:pt>
                <c:pt idx="2">
                  <c:v>55</c:v>
                </c:pt>
                <c:pt idx="3">
                  <c:v>60</c:v>
                </c:pt>
                <c:pt idx="4">
                  <c:v>65</c:v>
                </c:pt>
              </c:numCache>
            </c:numRef>
          </c:yVal>
          <c:smooth val="1"/>
          <c:extLst>
            <c:ext xmlns:c16="http://schemas.microsoft.com/office/drawing/2014/chart" uri="{C3380CC4-5D6E-409C-BE32-E72D297353CC}">
              <c16:uniqueId val="{00000001-CD5F-4230-9E2C-D77473A07680}"/>
            </c:ext>
          </c:extLst>
        </c:ser>
        <c:ser>
          <c:idx val="2"/>
          <c:order val="2"/>
          <c:tx>
            <c:v>Nota de Corte</c:v>
          </c:tx>
          <c:spPr>
            <a:ln w="19050" cap="rnd">
              <a:solidFill>
                <a:srgbClr val="FF0000"/>
              </a:solidFill>
              <a:round/>
            </a:ln>
            <a:effectLst/>
          </c:spPr>
          <c:marker>
            <c:symbol val="none"/>
          </c:marker>
          <c:xVal>
            <c:numRef>
              <c:f>'Distribuição de Pontos'!$S$65:$T$65</c:f>
              <c:numCache>
                <c:formatCode>General</c:formatCode>
                <c:ptCount val="2"/>
                <c:pt idx="0">
                  <c:v>0</c:v>
                </c:pt>
                <c:pt idx="1">
                  <c:v>11</c:v>
                </c:pt>
              </c:numCache>
            </c:numRef>
          </c:xVal>
          <c:yVal>
            <c:numRef>
              <c:f>'Distribuição de Pontos'!$S$66:$T$66</c:f>
              <c:numCache>
                <c:formatCode>0.00</c:formatCode>
                <c:ptCount val="2"/>
                <c:pt idx="0">
                  <c:v>45.5</c:v>
                </c:pt>
                <c:pt idx="1">
                  <c:v>45.5</c:v>
                </c:pt>
              </c:numCache>
            </c:numRef>
          </c:yVal>
          <c:smooth val="1"/>
          <c:extLst>
            <c:ext xmlns:c16="http://schemas.microsoft.com/office/drawing/2014/chart" uri="{C3380CC4-5D6E-409C-BE32-E72D297353CC}">
              <c16:uniqueId val="{00000003-CD5F-4230-9E2C-D77473A07680}"/>
            </c:ext>
          </c:extLst>
        </c:ser>
        <c:dLbls>
          <c:showLegendKey val="0"/>
          <c:showVal val="0"/>
          <c:showCatName val="0"/>
          <c:showSerName val="0"/>
          <c:showPercent val="0"/>
          <c:showBubbleSize val="0"/>
        </c:dLbls>
        <c:axId val="540127151"/>
        <c:axId val="540126191"/>
      </c:scatterChart>
      <c:valAx>
        <c:axId val="540127151"/>
        <c:scaling>
          <c:orientation val="minMax"/>
          <c:max val="12"/>
          <c:min val="0"/>
        </c:scaling>
        <c:delete val="0"/>
        <c:axPos val="b"/>
        <c:majorGridlines>
          <c:spPr>
            <a:ln w="1270" cap="flat" cmpd="sng" algn="ctr">
              <a:solidFill>
                <a:schemeClr val="bg1">
                  <a:lumMod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6191"/>
        <c:crosses val="autoZero"/>
        <c:crossBetween val="midCat"/>
        <c:majorUnit val="1"/>
      </c:valAx>
      <c:valAx>
        <c:axId val="540126191"/>
        <c:scaling>
          <c:orientation val="minMax"/>
          <c:max val="75"/>
          <c:min val="0"/>
        </c:scaling>
        <c:delete val="0"/>
        <c:axPos val="l"/>
        <c:majorGridlines>
          <c:spPr>
            <a:ln w="1270" cap="flat" cmpd="sng" algn="ctr">
              <a:solidFill>
                <a:schemeClr val="bg1">
                  <a:lumMod val="85000"/>
                </a:schemeClr>
              </a:solidFill>
              <a:round/>
            </a:ln>
            <a:effectLst/>
          </c:spPr>
        </c:majorGridlines>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7151"/>
        <c:crosses val="autoZero"/>
        <c:crossBetween val="midCat"/>
        <c:majorUnit val="15"/>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solidFill>
        <a:schemeClr val="tx1">
          <a:lumMod val="15000"/>
          <a:lumOff val="85000"/>
        </a:schemeClr>
      </a:solid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smoothMarker"/>
        <c:varyColors val="0"/>
        <c:ser>
          <c:idx val="2"/>
          <c:order val="0"/>
          <c:tx>
            <c:v>Adicionalidade</c:v>
          </c:tx>
          <c:spPr>
            <a:ln w="19050" cap="rnd">
              <a:solidFill>
                <a:schemeClr val="accent3"/>
              </a:solidFill>
              <a:round/>
            </a:ln>
            <a:effectLst/>
          </c:spPr>
          <c:marker>
            <c:symbol val="none"/>
          </c:marker>
          <c:xVal>
            <c:numRef>
              <c:f>'Distribuição de Pontos'!$AN$17:$AN$22</c:f>
              <c:numCache>
                <c:formatCode>General</c:formatCode>
                <c:ptCount val="6"/>
                <c:pt idx="0">
                  <c:v>1</c:v>
                </c:pt>
                <c:pt idx="1">
                  <c:v>2</c:v>
                </c:pt>
                <c:pt idx="2">
                  <c:v>3</c:v>
                </c:pt>
                <c:pt idx="3">
                  <c:v>4</c:v>
                </c:pt>
                <c:pt idx="4">
                  <c:v>5</c:v>
                </c:pt>
                <c:pt idx="5">
                  <c:v>6</c:v>
                </c:pt>
              </c:numCache>
            </c:numRef>
          </c:xVal>
          <c:yVal>
            <c:numRef>
              <c:f>'Distribuição de Pontos'!$AP$17:$AP$22</c:f>
              <c:numCache>
                <c:formatCode>0.00</c:formatCode>
                <c:ptCount val="6"/>
                <c:pt idx="0">
                  <c:v>15.513974302933068</c:v>
                </c:pt>
                <c:pt idx="1">
                  <c:v>23.866766951874755</c:v>
                </c:pt>
                <c:pt idx="2">
                  <c:v>28.932991787680194</c:v>
                </c:pt>
                <c:pt idx="3">
                  <c:v>32.005812479593793</c:v>
                </c:pt>
                <c:pt idx="4">
                  <c:v>33.869572441038777</c:v>
                </c:pt>
                <c:pt idx="5">
                  <c:v>35</c:v>
                </c:pt>
              </c:numCache>
            </c:numRef>
          </c:yVal>
          <c:smooth val="1"/>
          <c:extLst>
            <c:ext xmlns:c16="http://schemas.microsoft.com/office/drawing/2014/chart" uri="{C3380CC4-5D6E-409C-BE32-E72D297353CC}">
              <c16:uniqueId val="{00000002-2E6E-4D03-942D-1577E45AD378}"/>
            </c:ext>
          </c:extLst>
        </c:ser>
        <c:ser>
          <c:idx val="0"/>
          <c:order val="1"/>
          <c:tx>
            <c:v>Nota de Corte</c:v>
          </c:tx>
          <c:spPr>
            <a:ln w="19050" cap="rnd">
              <a:solidFill>
                <a:srgbClr val="FF0000"/>
              </a:solidFill>
              <a:round/>
            </a:ln>
            <a:effectLst/>
          </c:spPr>
          <c:marker>
            <c:symbol val="none"/>
          </c:marker>
          <c:xVal>
            <c:numRef>
              <c:f>'Distribuição de Pontos'!$V$65:$W$65</c:f>
              <c:numCache>
                <c:formatCode>General</c:formatCode>
                <c:ptCount val="2"/>
                <c:pt idx="0">
                  <c:v>0</c:v>
                </c:pt>
                <c:pt idx="1">
                  <c:v>6</c:v>
                </c:pt>
              </c:numCache>
            </c:numRef>
          </c:xVal>
          <c:yVal>
            <c:numRef>
              <c:f>'Distribuição de Pontos'!$V$66:$W$66</c:f>
              <c:numCache>
                <c:formatCode>General</c:formatCode>
                <c:ptCount val="2"/>
                <c:pt idx="0">
                  <c:v>31.5</c:v>
                </c:pt>
                <c:pt idx="1">
                  <c:v>31.5</c:v>
                </c:pt>
              </c:numCache>
            </c:numRef>
          </c:yVal>
          <c:smooth val="1"/>
          <c:extLst>
            <c:ext xmlns:c16="http://schemas.microsoft.com/office/drawing/2014/chart" uri="{C3380CC4-5D6E-409C-BE32-E72D297353CC}">
              <c16:uniqueId val="{00000003-2E6E-4D03-942D-1577E45AD378}"/>
            </c:ext>
          </c:extLst>
        </c:ser>
        <c:dLbls>
          <c:showLegendKey val="0"/>
          <c:showVal val="0"/>
          <c:showCatName val="0"/>
          <c:showSerName val="0"/>
          <c:showPercent val="0"/>
          <c:showBubbleSize val="0"/>
        </c:dLbls>
        <c:axId val="540127151"/>
        <c:axId val="540126191"/>
      </c:scatterChart>
      <c:valAx>
        <c:axId val="540127151"/>
        <c:scaling>
          <c:orientation val="minMax"/>
          <c:max val="6"/>
          <c:min val="0"/>
        </c:scaling>
        <c:delete val="0"/>
        <c:axPos val="b"/>
        <c:majorGridlines>
          <c:spPr>
            <a:ln w="1270" cap="flat" cmpd="sng" algn="ctr">
              <a:solidFill>
                <a:schemeClr val="bg1">
                  <a:lumMod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6191"/>
        <c:crosses val="autoZero"/>
        <c:crossBetween val="midCat"/>
        <c:majorUnit val="1"/>
      </c:valAx>
      <c:valAx>
        <c:axId val="540126191"/>
        <c:scaling>
          <c:orientation val="minMax"/>
          <c:max val="25"/>
          <c:min val="0"/>
        </c:scaling>
        <c:delete val="0"/>
        <c:axPos val="l"/>
        <c:majorGridlines>
          <c:spPr>
            <a:ln w="1270" cap="flat" cmpd="sng" algn="ctr">
              <a:solidFill>
                <a:schemeClr val="bg1">
                  <a:lumMod val="85000"/>
                </a:schemeClr>
              </a:solidFill>
              <a:round/>
            </a:ln>
            <a:effectLst/>
          </c:spPr>
        </c:majorGridlines>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7151"/>
        <c:crosses val="autoZero"/>
        <c:crossBetween val="midCat"/>
        <c:majorUnit val="5"/>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solidFill>
        <a:schemeClr val="tx1">
          <a:lumMod val="15000"/>
          <a:lumOff val="85000"/>
        </a:schemeClr>
      </a:solid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smoothMarker"/>
        <c:varyColors val="0"/>
        <c:ser>
          <c:idx val="0"/>
          <c:order val="0"/>
          <c:tx>
            <c:v>Basilar</c:v>
          </c:tx>
          <c:spPr>
            <a:ln w="19050" cap="rnd">
              <a:solidFill>
                <a:schemeClr val="accent1"/>
              </a:solidFill>
              <a:round/>
            </a:ln>
            <a:effectLst/>
          </c:spPr>
          <c:marker>
            <c:symbol val="none"/>
          </c:marker>
          <c:xVal>
            <c:numRef>
              <c:f>'Distribuição de Pontos'!$AQ$3:$AQ$25</c:f>
              <c:numCache>
                <c:formatCode>General</c:formatCode>
                <c:ptCount val="23"/>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21</c:v>
                </c:pt>
                <c:pt idx="22">
                  <c:v>21</c:v>
                </c:pt>
              </c:numCache>
            </c:numRef>
          </c:xVal>
          <c:yVal>
            <c:numRef>
              <c:f>'Distribuição de Pontos'!$AS$3:$AS$25</c:f>
              <c:numCache>
                <c:formatCode>0.00</c:formatCode>
                <c:ptCount val="23"/>
                <c:pt idx="0">
                  <c:v>2.1428571428571428</c:v>
                </c:pt>
                <c:pt idx="1">
                  <c:v>4.2857142857142856</c:v>
                </c:pt>
                <c:pt idx="2">
                  <c:v>6.4285714285714288</c:v>
                </c:pt>
                <c:pt idx="3">
                  <c:v>8.5714285714285712</c:v>
                </c:pt>
                <c:pt idx="4">
                  <c:v>10.714285714285714</c:v>
                </c:pt>
                <c:pt idx="5">
                  <c:v>12.857142857142858</c:v>
                </c:pt>
                <c:pt idx="6">
                  <c:v>15</c:v>
                </c:pt>
                <c:pt idx="7">
                  <c:v>17.142857142857142</c:v>
                </c:pt>
                <c:pt idx="8">
                  <c:v>19.285714285714285</c:v>
                </c:pt>
                <c:pt idx="9">
                  <c:v>21.428571428571427</c:v>
                </c:pt>
                <c:pt idx="10">
                  <c:v>23.571428571428569</c:v>
                </c:pt>
                <c:pt idx="11">
                  <c:v>25.714285714285715</c:v>
                </c:pt>
                <c:pt idx="12">
                  <c:v>27.857142857142858</c:v>
                </c:pt>
                <c:pt idx="13">
                  <c:v>30</c:v>
                </c:pt>
                <c:pt idx="14">
                  <c:v>32.142857142857139</c:v>
                </c:pt>
                <c:pt idx="15">
                  <c:v>34.285714285714285</c:v>
                </c:pt>
                <c:pt idx="16">
                  <c:v>36.428571428571431</c:v>
                </c:pt>
                <c:pt idx="17">
                  <c:v>38.571428571428569</c:v>
                </c:pt>
                <c:pt idx="18">
                  <c:v>40.714285714285715</c:v>
                </c:pt>
                <c:pt idx="19">
                  <c:v>42.857142857142854</c:v>
                </c:pt>
                <c:pt idx="20">
                  <c:v>45</c:v>
                </c:pt>
                <c:pt idx="21">
                  <c:v>45</c:v>
                </c:pt>
                <c:pt idx="22">
                  <c:v>45</c:v>
                </c:pt>
              </c:numCache>
            </c:numRef>
          </c:yVal>
          <c:smooth val="1"/>
          <c:extLst>
            <c:ext xmlns:c16="http://schemas.microsoft.com/office/drawing/2014/chart" uri="{C3380CC4-5D6E-409C-BE32-E72D297353CC}">
              <c16:uniqueId val="{00000000-3149-44EE-84A4-220D183B4210}"/>
            </c:ext>
          </c:extLst>
        </c:ser>
        <c:ser>
          <c:idx val="1"/>
          <c:order val="1"/>
          <c:tx>
            <c:v>Complementar</c:v>
          </c:tx>
          <c:spPr>
            <a:ln w="19050" cap="rnd">
              <a:solidFill>
                <a:schemeClr val="accent2"/>
              </a:solidFill>
              <a:round/>
            </a:ln>
            <a:effectLst/>
          </c:spPr>
          <c:marker>
            <c:symbol val="none"/>
          </c:marker>
          <c:xVal>
            <c:numRef>
              <c:f>'Distribuição de Pontos'!$AQ$27:$AQ$49</c:f>
              <c:numCache>
                <c:formatCode>General</c:formatCode>
                <c:ptCount val="23"/>
                <c:pt idx="0">
                  <c:v>22</c:v>
                </c:pt>
                <c:pt idx="1">
                  <c:v>23</c:v>
                </c:pt>
                <c:pt idx="2">
                  <c:v>24</c:v>
                </c:pt>
                <c:pt idx="3">
                  <c:v>25</c:v>
                </c:pt>
                <c:pt idx="4">
                  <c:v>26</c:v>
                </c:pt>
                <c:pt idx="5">
                  <c:v>27</c:v>
                </c:pt>
                <c:pt idx="6">
                  <c:v>28</c:v>
                </c:pt>
                <c:pt idx="7">
                  <c:v>29</c:v>
                </c:pt>
                <c:pt idx="8">
                  <c:v>30</c:v>
                </c:pt>
                <c:pt idx="9">
                  <c:v>31</c:v>
                </c:pt>
                <c:pt idx="10">
                  <c:v>32</c:v>
                </c:pt>
                <c:pt idx="11">
                  <c:v>33</c:v>
                </c:pt>
                <c:pt idx="12">
                  <c:v>34</c:v>
                </c:pt>
                <c:pt idx="13">
                  <c:v>35</c:v>
                </c:pt>
                <c:pt idx="14">
                  <c:v>36</c:v>
                </c:pt>
                <c:pt idx="15">
                  <c:v>37</c:v>
                </c:pt>
                <c:pt idx="16">
                  <c:v>38</c:v>
                </c:pt>
                <c:pt idx="17">
                  <c:v>39</c:v>
                </c:pt>
                <c:pt idx="18">
                  <c:v>40</c:v>
                </c:pt>
                <c:pt idx="19">
                  <c:v>41</c:v>
                </c:pt>
                <c:pt idx="20">
                  <c:v>42</c:v>
                </c:pt>
                <c:pt idx="21">
                  <c:v>43</c:v>
                </c:pt>
                <c:pt idx="22">
                  <c:v>43</c:v>
                </c:pt>
              </c:numCache>
            </c:numRef>
          </c:xVal>
          <c:yVal>
            <c:numRef>
              <c:f>'Distribuição de Pontos'!$AS$27:$AS$49</c:f>
              <c:numCache>
                <c:formatCode>0.00</c:formatCode>
                <c:ptCount val="23"/>
                <c:pt idx="0">
                  <c:v>46.590909090909093</c:v>
                </c:pt>
                <c:pt idx="1">
                  <c:v>48.18181818181818</c:v>
                </c:pt>
                <c:pt idx="2">
                  <c:v>49.772727272727273</c:v>
                </c:pt>
                <c:pt idx="3">
                  <c:v>51.36363636363636</c:v>
                </c:pt>
                <c:pt idx="4">
                  <c:v>52.954545454545453</c:v>
                </c:pt>
                <c:pt idx="5">
                  <c:v>54.545454545454547</c:v>
                </c:pt>
                <c:pt idx="6">
                  <c:v>56.13636363636364</c:v>
                </c:pt>
                <c:pt idx="7">
                  <c:v>57.727272727272727</c:v>
                </c:pt>
                <c:pt idx="8">
                  <c:v>59.318181818181813</c:v>
                </c:pt>
                <c:pt idx="9">
                  <c:v>60.909090909090907</c:v>
                </c:pt>
                <c:pt idx="10">
                  <c:v>62.5</c:v>
                </c:pt>
                <c:pt idx="11">
                  <c:v>64.090909090909093</c:v>
                </c:pt>
                <c:pt idx="12">
                  <c:v>65.681818181818187</c:v>
                </c:pt>
                <c:pt idx="13">
                  <c:v>67.27272727272728</c:v>
                </c:pt>
                <c:pt idx="14">
                  <c:v>68.86363636363636</c:v>
                </c:pt>
                <c:pt idx="15">
                  <c:v>70.454545454545453</c:v>
                </c:pt>
                <c:pt idx="16">
                  <c:v>72.045454545454547</c:v>
                </c:pt>
                <c:pt idx="17">
                  <c:v>73.636363636363626</c:v>
                </c:pt>
                <c:pt idx="18">
                  <c:v>75.22727272727272</c:v>
                </c:pt>
                <c:pt idx="19">
                  <c:v>76.818181818181813</c:v>
                </c:pt>
                <c:pt idx="20">
                  <c:v>78.409090909090907</c:v>
                </c:pt>
                <c:pt idx="21">
                  <c:v>80</c:v>
                </c:pt>
                <c:pt idx="22">
                  <c:v>80</c:v>
                </c:pt>
              </c:numCache>
            </c:numRef>
          </c:yVal>
          <c:smooth val="1"/>
          <c:extLst>
            <c:ext xmlns:c16="http://schemas.microsoft.com/office/drawing/2014/chart" uri="{C3380CC4-5D6E-409C-BE32-E72D297353CC}">
              <c16:uniqueId val="{00000001-3149-44EE-84A4-220D183B4210}"/>
            </c:ext>
          </c:extLst>
        </c:ser>
        <c:ser>
          <c:idx val="2"/>
          <c:order val="2"/>
          <c:tx>
            <c:v>Nota de Corte</c:v>
          </c:tx>
          <c:spPr>
            <a:ln w="19050" cap="rnd">
              <a:solidFill>
                <a:srgbClr val="FF0000"/>
              </a:solidFill>
              <a:round/>
            </a:ln>
            <a:effectLst/>
          </c:spPr>
          <c:marker>
            <c:symbol val="none"/>
          </c:marker>
          <c:xVal>
            <c:numRef>
              <c:f>'Distribuição de Pontos'!$S$85:$T$85</c:f>
              <c:numCache>
                <c:formatCode>General</c:formatCode>
                <c:ptCount val="2"/>
                <c:pt idx="0">
                  <c:v>0</c:v>
                </c:pt>
                <c:pt idx="1">
                  <c:v>43</c:v>
                </c:pt>
              </c:numCache>
            </c:numRef>
          </c:xVal>
          <c:yVal>
            <c:numRef>
              <c:f>'Distribuição de Pontos'!$S$86:$T$86</c:f>
              <c:numCache>
                <c:formatCode>0.00</c:formatCode>
                <c:ptCount val="2"/>
                <c:pt idx="0">
                  <c:v>56</c:v>
                </c:pt>
                <c:pt idx="1">
                  <c:v>56</c:v>
                </c:pt>
              </c:numCache>
            </c:numRef>
          </c:yVal>
          <c:smooth val="1"/>
          <c:extLst>
            <c:ext xmlns:c16="http://schemas.microsoft.com/office/drawing/2014/chart" uri="{C3380CC4-5D6E-409C-BE32-E72D297353CC}">
              <c16:uniqueId val="{00000002-3149-44EE-84A4-220D183B4210}"/>
            </c:ext>
          </c:extLst>
        </c:ser>
        <c:dLbls>
          <c:showLegendKey val="0"/>
          <c:showVal val="0"/>
          <c:showCatName val="0"/>
          <c:showSerName val="0"/>
          <c:showPercent val="0"/>
          <c:showBubbleSize val="0"/>
        </c:dLbls>
        <c:axId val="540127151"/>
        <c:axId val="540126191"/>
      </c:scatterChart>
      <c:valAx>
        <c:axId val="540127151"/>
        <c:scaling>
          <c:orientation val="minMax"/>
          <c:max val="46"/>
          <c:min val="0"/>
        </c:scaling>
        <c:delete val="0"/>
        <c:axPos val="b"/>
        <c:majorGridlines>
          <c:spPr>
            <a:ln w="1270" cap="flat" cmpd="sng" algn="ctr">
              <a:solidFill>
                <a:schemeClr val="bg1">
                  <a:lumMod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6191"/>
        <c:crosses val="autoZero"/>
        <c:crossBetween val="midCat"/>
        <c:majorUnit val="4"/>
      </c:valAx>
      <c:valAx>
        <c:axId val="540126191"/>
        <c:scaling>
          <c:orientation val="minMax"/>
          <c:max val="100"/>
          <c:min val="0"/>
        </c:scaling>
        <c:delete val="0"/>
        <c:axPos val="l"/>
        <c:majorGridlines>
          <c:spPr>
            <a:ln w="1270" cap="flat" cmpd="sng" algn="ctr">
              <a:solidFill>
                <a:schemeClr val="bg1">
                  <a:lumMod val="85000"/>
                </a:schemeClr>
              </a:solidFill>
              <a:round/>
            </a:ln>
            <a:effectLst/>
          </c:spPr>
        </c:majorGridlines>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7151"/>
        <c:crosses val="autoZero"/>
        <c:crossBetween val="midCat"/>
        <c:majorUnit val="20"/>
        <c:minorUnit val="10"/>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solidFill>
        <a:schemeClr val="tx1">
          <a:lumMod val="15000"/>
          <a:lumOff val="85000"/>
        </a:schemeClr>
      </a:solid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smoothMarker"/>
        <c:varyColors val="0"/>
        <c:ser>
          <c:idx val="0"/>
          <c:order val="0"/>
          <c:tx>
            <c:v>Basilar</c:v>
          </c:tx>
          <c:spPr>
            <a:ln w="19050" cap="rnd">
              <a:solidFill>
                <a:schemeClr val="accent1"/>
              </a:solidFill>
              <a:round/>
            </a:ln>
            <a:effectLst/>
          </c:spPr>
          <c:marker>
            <c:symbol val="none"/>
          </c:marker>
          <c:xVal>
            <c:numRef>
              <c:f>'Distribuição de Pontos'!$AQ$3:$AQ$25</c:f>
              <c:numCache>
                <c:formatCode>General</c:formatCode>
                <c:ptCount val="23"/>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21</c:v>
                </c:pt>
                <c:pt idx="22">
                  <c:v>21</c:v>
                </c:pt>
              </c:numCache>
            </c:numRef>
          </c:xVal>
          <c:yVal>
            <c:numRef>
              <c:f>'Distribuição de Pontos'!$AS$3:$AS$25</c:f>
              <c:numCache>
                <c:formatCode>0.00</c:formatCode>
                <c:ptCount val="23"/>
                <c:pt idx="0">
                  <c:v>2.1428571428571428</c:v>
                </c:pt>
                <c:pt idx="1">
                  <c:v>4.2857142857142856</c:v>
                </c:pt>
                <c:pt idx="2">
                  <c:v>6.4285714285714288</c:v>
                </c:pt>
                <c:pt idx="3">
                  <c:v>8.5714285714285712</c:v>
                </c:pt>
                <c:pt idx="4">
                  <c:v>10.714285714285714</c:v>
                </c:pt>
                <c:pt idx="5">
                  <c:v>12.857142857142858</c:v>
                </c:pt>
                <c:pt idx="6">
                  <c:v>15</c:v>
                </c:pt>
                <c:pt idx="7">
                  <c:v>17.142857142857142</c:v>
                </c:pt>
                <c:pt idx="8">
                  <c:v>19.285714285714285</c:v>
                </c:pt>
                <c:pt idx="9">
                  <c:v>21.428571428571427</c:v>
                </c:pt>
                <c:pt idx="10">
                  <c:v>23.571428571428569</c:v>
                </c:pt>
                <c:pt idx="11">
                  <c:v>25.714285714285715</c:v>
                </c:pt>
                <c:pt idx="12">
                  <c:v>27.857142857142858</c:v>
                </c:pt>
                <c:pt idx="13">
                  <c:v>30</c:v>
                </c:pt>
                <c:pt idx="14">
                  <c:v>32.142857142857139</c:v>
                </c:pt>
                <c:pt idx="15">
                  <c:v>34.285714285714285</c:v>
                </c:pt>
                <c:pt idx="16">
                  <c:v>36.428571428571431</c:v>
                </c:pt>
                <c:pt idx="17">
                  <c:v>38.571428571428569</c:v>
                </c:pt>
                <c:pt idx="18">
                  <c:v>40.714285714285715</c:v>
                </c:pt>
                <c:pt idx="19">
                  <c:v>42.857142857142854</c:v>
                </c:pt>
                <c:pt idx="20">
                  <c:v>45</c:v>
                </c:pt>
                <c:pt idx="21">
                  <c:v>45</c:v>
                </c:pt>
                <c:pt idx="22">
                  <c:v>45</c:v>
                </c:pt>
              </c:numCache>
            </c:numRef>
          </c:yVal>
          <c:smooth val="1"/>
          <c:extLst>
            <c:ext xmlns:c16="http://schemas.microsoft.com/office/drawing/2014/chart" uri="{C3380CC4-5D6E-409C-BE32-E72D297353CC}">
              <c16:uniqueId val="{00000000-0D65-45CC-91FB-5913399FDF8E}"/>
            </c:ext>
          </c:extLst>
        </c:ser>
        <c:ser>
          <c:idx val="1"/>
          <c:order val="1"/>
          <c:tx>
            <c:v>Complementar</c:v>
          </c:tx>
          <c:spPr>
            <a:ln w="19050" cap="rnd">
              <a:solidFill>
                <a:schemeClr val="accent2"/>
              </a:solidFill>
              <a:round/>
            </a:ln>
            <a:effectLst/>
          </c:spPr>
          <c:marker>
            <c:symbol val="none"/>
          </c:marker>
          <c:xVal>
            <c:numRef>
              <c:f>'Distribuição de Pontos'!$AQ$27:$AQ$49</c:f>
              <c:numCache>
                <c:formatCode>General</c:formatCode>
                <c:ptCount val="23"/>
                <c:pt idx="0">
                  <c:v>22</c:v>
                </c:pt>
                <c:pt idx="1">
                  <c:v>23</c:v>
                </c:pt>
                <c:pt idx="2">
                  <c:v>24</c:v>
                </c:pt>
                <c:pt idx="3">
                  <c:v>25</c:v>
                </c:pt>
                <c:pt idx="4">
                  <c:v>26</c:v>
                </c:pt>
                <c:pt idx="5">
                  <c:v>27</c:v>
                </c:pt>
                <c:pt idx="6">
                  <c:v>28</c:v>
                </c:pt>
                <c:pt idx="7">
                  <c:v>29</c:v>
                </c:pt>
                <c:pt idx="8">
                  <c:v>30</c:v>
                </c:pt>
                <c:pt idx="9">
                  <c:v>31</c:v>
                </c:pt>
                <c:pt idx="10">
                  <c:v>32</c:v>
                </c:pt>
                <c:pt idx="11">
                  <c:v>33</c:v>
                </c:pt>
                <c:pt idx="12">
                  <c:v>34</c:v>
                </c:pt>
                <c:pt idx="13">
                  <c:v>35</c:v>
                </c:pt>
                <c:pt idx="14">
                  <c:v>36</c:v>
                </c:pt>
                <c:pt idx="15">
                  <c:v>37</c:v>
                </c:pt>
                <c:pt idx="16">
                  <c:v>38</c:v>
                </c:pt>
                <c:pt idx="17">
                  <c:v>39</c:v>
                </c:pt>
                <c:pt idx="18">
                  <c:v>40</c:v>
                </c:pt>
                <c:pt idx="19">
                  <c:v>41</c:v>
                </c:pt>
                <c:pt idx="20">
                  <c:v>42</c:v>
                </c:pt>
                <c:pt idx="21">
                  <c:v>43</c:v>
                </c:pt>
                <c:pt idx="22">
                  <c:v>43</c:v>
                </c:pt>
              </c:numCache>
            </c:numRef>
          </c:xVal>
          <c:yVal>
            <c:numRef>
              <c:f>'Distribuição de Pontos'!$AS$27:$AS$49</c:f>
              <c:numCache>
                <c:formatCode>0.00</c:formatCode>
                <c:ptCount val="23"/>
                <c:pt idx="0">
                  <c:v>46.590909090909093</c:v>
                </c:pt>
                <c:pt idx="1">
                  <c:v>48.18181818181818</c:v>
                </c:pt>
                <c:pt idx="2">
                  <c:v>49.772727272727273</c:v>
                </c:pt>
                <c:pt idx="3">
                  <c:v>51.36363636363636</c:v>
                </c:pt>
                <c:pt idx="4">
                  <c:v>52.954545454545453</c:v>
                </c:pt>
                <c:pt idx="5">
                  <c:v>54.545454545454547</c:v>
                </c:pt>
                <c:pt idx="6">
                  <c:v>56.13636363636364</c:v>
                </c:pt>
                <c:pt idx="7">
                  <c:v>57.727272727272727</c:v>
                </c:pt>
                <c:pt idx="8">
                  <c:v>59.318181818181813</c:v>
                </c:pt>
                <c:pt idx="9">
                  <c:v>60.909090909090907</c:v>
                </c:pt>
                <c:pt idx="10">
                  <c:v>62.5</c:v>
                </c:pt>
                <c:pt idx="11">
                  <c:v>64.090909090909093</c:v>
                </c:pt>
                <c:pt idx="12">
                  <c:v>65.681818181818187</c:v>
                </c:pt>
                <c:pt idx="13">
                  <c:v>67.27272727272728</c:v>
                </c:pt>
                <c:pt idx="14">
                  <c:v>68.86363636363636</c:v>
                </c:pt>
                <c:pt idx="15">
                  <c:v>70.454545454545453</c:v>
                </c:pt>
                <c:pt idx="16">
                  <c:v>72.045454545454547</c:v>
                </c:pt>
                <c:pt idx="17">
                  <c:v>73.636363636363626</c:v>
                </c:pt>
                <c:pt idx="18">
                  <c:v>75.22727272727272</c:v>
                </c:pt>
                <c:pt idx="19">
                  <c:v>76.818181818181813</c:v>
                </c:pt>
                <c:pt idx="20">
                  <c:v>78.409090909090907</c:v>
                </c:pt>
                <c:pt idx="21">
                  <c:v>80</c:v>
                </c:pt>
                <c:pt idx="22">
                  <c:v>80</c:v>
                </c:pt>
              </c:numCache>
            </c:numRef>
          </c:yVal>
          <c:smooth val="1"/>
          <c:extLst>
            <c:ext xmlns:c16="http://schemas.microsoft.com/office/drawing/2014/chart" uri="{C3380CC4-5D6E-409C-BE32-E72D297353CC}">
              <c16:uniqueId val="{00000001-0D65-45CC-91FB-5913399FDF8E}"/>
            </c:ext>
          </c:extLst>
        </c:ser>
        <c:dLbls>
          <c:showLegendKey val="0"/>
          <c:showVal val="0"/>
          <c:showCatName val="0"/>
          <c:showSerName val="0"/>
          <c:showPercent val="0"/>
          <c:showBubbleSize val="0"/>
        </c:dLbls>
        <c:axId val="540127151"/>
        <c:axId val="540126191"/>
      </c:scatterChart>
      <c:valAx>
        <c:axId val="540127151"/>
        <c:scaling>
          <c:orientation val="minMax"/>
          <c:max val="46"/>
          <c:min val="0"/>
        </c:scaling>
        <c:delete val="0"/>
        <c:axPos val="b"/>
        <c:majorGridlines>
          <c:spPr>
            <a:ln w="1270" cap="flat" cmpd="sng" algn="ctr">
              <a:solidFill>
                <a:schemeClr val="bg1">
                  <a:lumMod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6191"/>
        <c:crosses val="autoZero"/>
        <c:crossBetween val="midCat"/>
        <c:majorUnit val="4"/>
      </c:valAx>
      <c:valAx>
        <c:axId val="540126191"/>
        <c:scaling>
          <c:orientation val="minMax"/>
          <c:max val="100"/>
          <c:min val="0"/>
        </c:scaling>
        <c:delete val="0"/>
        <c:axPos val="l"/>
        <c:majorGridlines>
          <c:spPr>
            <a:ln w="1270" cap="flat" cmpd="sng" algn="ctr">
              <a:solidFill>
                <a:schemeClr val="bg1">
                  <a:lumMod val="85000"/>
                </a:schemeClr>
              </a:solidFill>
              <a:round/>
            </a:ln>
            <a:effectLst/>
          </c:spPr>
        </c:majorGridlines>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7151"/>
        <c:crosses val="autoZero"/>
        <c:crossBetween val="midCat"/>
        <c:majorUnit val="20"/>
        <c:minorUnit val="10"/>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solidFill>
        <a:schemeClr val="tx1">
          <a:lumMod val="15000"/>
          <a:lumOff val="85000"/>
        </a:schemeClr>
      </a:solid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smoothMarker"/>
        <c:varyColors val="0"/>
        <c:ser>
          <c:idx val="0"/>
          <c:order val="0"/>
          <c:tx>
            <c:v>Basilar</c:v>
          </c:tx>
          <c:spPr>
            <a:ln w="19050" cap="rnd">
              <a:solidFill>
                <a:schemeClr val="accent1"/>
              </a:solidFill>
              <a:round/>
            </a:ln>
            <a:effectLst/>
          </c:spPr>
          <c:marker>
            <c:symbol val="none"/>
          </c:marker>
          <c:xVal>
            <c:numRef>
              <c:f>'Distribuição de Pontos'!$AU$3:$AU$13</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xVal>
          <c:yVal>
            <c:numRef>
              <c:f>'Distribuição de Pontos'!$AW$3:$AW$13</c:f>
              <c:numCache>
                <c:formatCode>0.00</c:formatCode>
                <c:ptCount val="11"/>
                <c:pt idx="0">
                  <c:v>3.1818181818181817</c:v>
                </c:pt>
                <c:pt idx="1">
                  <c:v>6.3636363636363633</c:v>
                </c:pt>
                <c:pt idx="2">
                  <c:v>9.545454545454545</c:v>
                </c:pt>
                <c:pt idx="3">
                  <c:v>12.727272727272727</c:v>
                </c:pt>
                <c:pt idx="4">
                  <c:v>15.909090909090908</c:v>
                </c:pt>
                <c:pt idx="5">
                  <c:v>19.09090909090909</c:v>
                </c:pt>
                <c:pt idx="6">
                  <c:v>22.272727272727273</c:v>
                </c:pt>
                <c:pt idx="7">
                  <c:v>25.454545454545453</c:v>
                </c:pt>
                <c:pt idx="8">
                  <c:v>28.636363636363633</c:v>
                </c:pt>
                <c:pt idx="9">
                  <c:v>31.818181818181817</c:v>
                </c:pt>
                <c:pt idx="10">
                  <c:v>35</c:v>
                </c:pt>
              </c:numCache>
            </c:numRef>
          </c:yVal>
          <c:smooth val="1"/>
          <c:extLst>
            <c:ext xmlns:c16="http://schemas.microsoft.com/office/drawing/2014/chart" uri="{C3380CC4-5D6E-409C-BE32-E72D297353CC}">
              <c16:uniqueId val="{00000000-A4FB-4BEB-A9C5-7EE7A92220AA}"/>
            </c:ext>
          </c:extLst>
        </c:ser>
        <c:ser>
          <c:idx val="1"/>
          <c:order val="1"/>
          <c:tx>
            <c:v>Complementar</c:v>
          </c:tx>
          <c:spPr>
            <a:ln w="19050" cap="rnd">
              <a:solidFill>
                <a:schemeClr val="accent2"/>
              </a:solidFill>
              <a:round/>
            </a:ln>
            <a:effectLst/>
          </c:spPr>
          <c:marker>
            <c:symbol val="none"/>
          </c:marker>
          <c:xVal>
            <c:numRef>
              <c:f>'Distribuição de Pontos'!$AU$15:$AU$30</c:f>
              <c:numCache>
                <c:formatCode>General</c:formatCode>
                <c:ptCount val="16"/>
                <c:pt idx="0">
                  <c:v>12</c:v>
                </c:pt>
                <c:pt idx="1">
                  <c:v>13</c:v>
                </c:pt>
                <c:pt idx="2">
                  <c:v>14</c:v>
                </c:pt>
                <c:pt idx="3">
                  <c:v>15</c:v>
                </c:pt>
                <c:pt idx="4">
                  <c:v>16</c:v>
                </c:pt>
                <c:pt idx="5">
                  <c:v>17</c:v>
                </c:pt>
                <c:pt idx="6">
                  <c:v>18</c:v>
                </c:pt>
                <c:pt idx="7">
                  <c:v>19</c:v>
                </c:pt>
                <c:pt idx="8">
                  <c:v>20</c:v>
                </c:pt>
                <c:pt idx="9">
                  <c:v>21</c:v>
                </c:pt>
                <c:pt idx="10">
                  <c:v>22</c:v>
                </c:pt>
                <c:pt idx="11">
                  <c:v>23</c:v>
                </c:pt>
                <c:pt idx="12">
                  <c:v>24</c:v>
                </c:pt>
                <c:pt idx="13">
                  <c:v>25</c:v>
                </c:pt>
                <c:pt idx="14">
                  <c:v>26</c:v>
                </c:pt>
                <c:pt idx="15">
                  <c:v>27</c:v>
                </c:pt>
              </c:numCache>
            </c:numRef>
          </c:xVal>
          <c:yVal>
            <c:numRef>
              <c:f>'Distribuição de Pontos'!$AW$15:$AW$30</c:f>
              <c:numCache>
                <c:formatCode>0.00</c:formatCode>
                <c:ptCount val="16"/>
                <c:pt idx="0">
                  <c:v>37.5</c:v>
                </c:pt>
                <c:pt idx="1">
                  <c:v>40</c:v>
                </c:pt>
                <c:pt idx="2">
                  <c:v>42.5</c:v>
                </c:pt>
                <c:pt idx="3">
                  <c:v>45</c:v>
                </c:pt>
                <c:pt idx="4">
                  <c:v>47.5</c:v>
                </c:pt>
                <c:pt idx="5">
                  <c:v>50</c:v>
                </c:pt>
                <c:pt idx="6">
                  <c:v>52.5</c:v>
                </c:pt>
                <c:pt idx="7">
                  <c:v>55</c:v>
                </c:pt>
                <c:pt idx="8">
                  <c:v>57.5</c:v>
                </c:pt>
                <c:pt idx="9">
                  <c:v>60</c:v>
                </c:pt>
                <c:pt idx="10">
                  <c:v>62.5</c:v>
                </c:pt>
                <c:pt idx="11">
                  <c:v>65</c:v>
                </c:pt>
                <c:pt idx="12">
                  <c:v>67.5</c:v>
                </c:pt>
                <c:pt idx="13">
                  <c:v>70</c:v>
                </c:pt>
                <c:pt idx="14">
                  <c:v>72.5</c:v>
                </c:pt>
                <c:pt idx="15">
                  <c:v>75</c:v>
                </c:pt>
              </c:numCache>
            </c:numRef>
          </c:yVal>
          <c:smooth val="1"/>
          <c:extLst>
            <c:ext xmlns:c16="http://schemas.microsoft.com/office/drawing/2014/chart" uri="{C3380CC4-5D6E-409C-BE32-E72D297353CC}">
              <c16:uniqueId val="{00000001-A4FB-4BEB-A9C5-7EE7A92220AA}"/>
            </c:ext>
          </c:extLst>
        </c:ser>
        <c:ser>
          <c:idx val="2"/>
          <c:order val="2"/>
          <c:tx>
            <c:v>Nota de Corte</c:v>
          </c:tx>
          <c:spPr>
            <a:ln w="19050" cap="rnd">
              <a:solidFill>
                <a:srgbClr val="FF0000"/>
              </a:solidFill>
              <a:round/>
            </a:ln>
            <a:effectLst/>
          </c:spPr>
          <c:marker>
            <c:symbol val="none"/>
          </c:marker>
          <c:xVal>
            <c:numRef>
              <c:f>'Distribuição de Pontos'!$S$104:$T$104</c:f>
              <c:numCache>
                <c:formatCode>General</c:formatCode>
                <c:ptCount val="2"/>
                <c:pt idx="0">
                  <c:v>0</c:v>
                </c:pt>
                <c:pt idx="1">
                  <c:v>27</c:v>
                </c:pt>
              </c:numCache>
            </c:numRef>
          </c:xVal>
          <c:yVal>
            <c:numRef>
              <c:f>'Distribuição de Pontos'!$S$105:$T$105</c:f>
              <c:numCache>
                <c:formatCode>0.00</c:formatCode>
                <c:ptCount val="2"/>
                <c:pt idx="0">
                  <c:v>54.659090909090907</c:v>
                </c:pt>
                <c:pt idx="1">
                  <c:v>54.659090909090907</c:v>
                </c:pt>
              </c:numCache>
            </c:numRef>
          </c:yVal>
          <c:smooth val="1"/>
          <c:extLst>
            <c:ext xmlns:c16="http://schemas.microsoft.com/office/drawing/2014/chart" uri="{C3380CC4-5D6E-409C-BE32-E72D297353CC}">
              <c16:uniqueId val="{0000000C-A4FB-4BEB-A9C5-7EE7A92220AA}"/>
            </c:ext>
          </c:extLst>
        </c:ser>
        <c:dLbls>
          <c:showLegendKey val="0"/>
          <c:showVal val="0"/>
          <c:showCatName val="0"/>
          <c:showSerName val="0"/>
          <c:showPercent val="0"/>
          <c:showBubbleSize val="0"/>
        </c:dLbls>
        <c:axId val="540127151"/>
        <c:axId val="540126191"/>
      </c:scatterChart>
      <c:valAx>
        <c:axId val="540127151"/>
        <c:scaling>
          <c:orientation val="minMax"/>
          <c:max val="27"/>
          <c:min val="0"/>
        </c:scaling>
        <c:delete val="0"/>
        <c:axPos val="b"/>
        <c:majorGridlines>
          <c:spPr>
            <a:ln w="1270" cap="flat" cmpd="sng" algn="ctr">
              <a:solidFill>
                <a:schemeClr val="bg1">
                  <a:lumMod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6191"/>
        <c:crosses val="autoZero"/>
        <c:crossBetween val="midCat"/>
        <c:majorUnit val="2"/>
      </c:valAx>
      <c:valAx>
        <c:axId val="540126191"/>
        <c:scaling>
          <c:orientation val="minMax"/>
          <c:max val="75"/>
          <c:min val="0"/>
        </c:scaling>
        <c:delete val="0"/>
        <c:axPos val="l"/>
        <c:majorGridlines>
          <c:spPr>
            <a:ln w="1270" cap="flat" cmpd="sng" algn="ctr">
              <a:solidFill>
                <a:schemeClr val="bg1">
                  <a:lumMod val="85000"/>
                </a:schemeClr>
              </a:solidFill>
              <a:round/>
            </a:ln>
            <a:effectLst/>
          </c:spPr>
        </c:majorGridlines>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7151"/>
        <c:crosses val="autoZero"/>
        <c:crossBetween val="midCat"/>
        <c:majorUnit val="15"/>
        <c:minorUnit val="10"/>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solidFill>
        <a:schemeClr val="tx1">
          <a:lumMod val="15000"/>
          <a:lumOff val="85000"/>
        </a:schemeClr>
      </a:solid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smoothMarker"/>
        <c:varyColors val="0"/>
        <c:ser>
          <c:idx val="2"/>
          <c:order val="0"/>
          <c:tx>
            <c:v>Adicionalidade</c:v>
          </c:tx>
          <c:spPr>
            <a:ln w="19050" cap="rnd">
              <a:solidFill>
                <a:schemeClr val="accent3"/>
              </a:solidFill>
              <a:round/>
            </a:ln>
            <a:effectLst/>
          </c:spPr>
          <c:marker>
            <c:symbol val="none"/>
          </c:marker>
          <c:xVal>
            <c:numRef>
              <c:f>'Distribuição de Pontos'!$AV$32:$AV$52</c:f>
              <c:numCache>
                <c:formatCode>General</c:formatCode>
                <c:ptCount val="21"/>
                <c:pt idx="0">
                  <c:v>1</c:v>
                </c:pt>
                <c:pt idx="1">
                  <c:v>2</c:v>
                </c:pt>
                <c:pt idx="2">
                  <c:v>3</c:v>
                </c:pt>
                <c:pt idx="3">
                  <c:v>4</c:v>
                </c:pt>
                <c:pt idx="4">
                  <c:v>5</c:v>
                </c:pt>
                <c:pt idx="5">
                  <c:v>6</c:v>
                </c:pt>
                <c:pt idx="6">
                  <c:v>7</c:v>
                </c:pt>
                <c:pt idx="7">
                  <c:v>8</c:v>
                </c:pt>
                <c:pt idx="8">
                  <c:v>9</c:v>
                </c:pt>
                <c:pt idx="9">
                  <c:v>9</c:v>
                </c:pt>
                <c:pt idx="10">
                  <c:v>9</c:v>
                </c:pt>
                <c:pt idx="11">
                  <c:v>9</c:v>
                </c:pt>
                <c:pt idx="12">
                  <c:v>9</c:v>
                </c:pt>
                <c:pt idx="13">
                  <c:v>9</c:v>
                </c:pt>
                <c:pt idx="14">
                  <c:v>9</c:v>
                </c:pt>
                <c:pt idx="15">
                  <c:v>9</c:v>
                </c:pt>
                <c:pt idx="16">
                  <c:v>9</c:v>
                </c:pt>
                <c:pt idx="17">
                  <c:v>9</c:v>
                </c:pt>
                <c:pt idx="18">
                  <c:v>9</c:v>
                </c:pt>
                <c:pt idx="19">
                  <c:v>9</c:v>
                </c:pt>
                <c:pt idx="20">
                  <c:v>9</c:v>
                </c:pt>
              </c:numCache>
            </c:numRef>
          </c:xVal>
          <c:yVal>
            <c:numRef>
              <c:f>'Distribuição de Pontos'!$AX$32:$AX$52</c:f>
              <c:numCache>
                <c:formatCode>0.00</c:formatCode>
                <c:ptCount val="21"/>
                <c:pt idx="0">
                  <c:v>8.3313939448518664</c:v>
                </c:pt>
                <c:pt idx="1">
                  <c:v>13.409248733381798</c:v>
                </c:pt>
                <c:pt idx="2">
                  <c:v>17.047690679910541</c:v>
                </c:pt>
                <c:pt idx="3">
                  <c:v>19.654748256303431</c:v>
                </c:pt>
                <c:pt idx="4">
                  <c:v>21.522786638257557</c:v>
                </c:pt>
                <c:pt idx="5">
                  <c:v>22.861294628281282</c:v>
                </c:pt>
                <c:pt idx="6">
                  <c:v>23.820377512586472</c:v>
                </c:pt>
                <c:pt idx="7">
                  <c:v>24.50759042862656</c:v>
                </c:pt>
                <c:pt idx="8">
                  <c:v>25</c:v>
                </c:pt>
                <c:pt idx="9">
                  <c:v>25</c:v>
                </c:pt>
                <c:pt idx="10">
                  <c:v>25</c:v>
                </c:pt>
                <c:pt idx="11">
                  <c:v>25</c:v>
                </c:pt>
                <c:pt idx="12">
                  <c:v>25</c:v>
                </c:pt>
                <c:pt idx="13">
                  <c:v>25</c:v>
                </c:pt>
                <c:pt idx="14">
                  <c:v>25</c:v>
                </c:pt>
                <c:pt idx="15">
                  <c:v>25</c:v>
                </c:pt>
                <c:pt idx="16">
                  <c:v>25</c:v>
                </c:pt>
                <c:pt idx="17">
                  <c:v>25</c:v>
                </c:pt>
                <c:pt idx="18">
                  <c:v>25</c:v>
                </c:pt>
                <c:pt idx="19">
                  <c:v>25</c:v>
                </c:pt>
                <c:pt idx="20">
                  <c:v>25</c:v>
                </c:pt>
              </c:numCache>
            </c:numRef>
          </c:yVal>
          <c:smooth val="1"/>
          <c:extLst>
            <c:ext xmlns:c16="http://schemas.microsoft.com/office/drawing/2014/chart" uri="{C3380CC4-5D6E-409C-BE32-E72D297353CC}">
              <c16:uniqueId val="{00000002-F538-48CE-A6CA-F0FB3471CE4F}"/>
            </c:ext>
          </c:extLst>
        </c:ser>
        <c:ser>
          <c:idx val="0"/>
          <c:order val="1"/>
          <c:tx>
            <c:v>Nota de Corte</c:v>
          </c:tx>
          <c:spPr>
            <a:ln w="19050" cap="rnd">
              <a:solidFill>
                <a:srgbClr val="FF0000"/>
              </a:solidFill>
              <a:round/>
            </a:ln>
            <a:effectLst/>
          </c:spPr>
          <c:marker>
            <c:symbol val="none"/>
          </c:marker>
          <c:xVal>
            <c:numRef>
              <c:f>'Distribuição de Pontos'!$V$104:$W$104</c:f>
              <c:numCache>
                <c:formatCode>General</c:formatCode>
                <c:ptCount val="2"/>
                <c:pt idx="0">
                  <c:v>0</c:v>
                </c:pt>
                <c:pt idx="1">
                  <c:v>9</c:v>
                </c:pt>
              </c:numCache>
            </c:numRef>
          </c:xVal>
          <c:yVal>
            <c:numRef>
              <c:f>'Distribuição de Pontos'!$V$105:$W$105</c:f>
              <c:numCache>
                <c:formatCode>General</c:formatCode>
                <c:ptCount val="2"/>
                <c:pt idx="0">
                  <c:v>22.5</c:v>
                </c:pt>
                <c:pt idx="1">
                  <c:v>22.5</c:v>
                </c:pt>
              </c:numCache>
            </c:numRef>
          </c:yVal>
          <c:smooth val="1"/>
          <c:extLst>
            <c:ext xmlns:c16="http://schemas.microsoft.com/office/drawing/2014/chart" uri="{C3380CC4-5D6E-409C-BE32-E72D297353CC}">
              <c16:uniqueId val="{00000003-F538-48CE-A6CA-F0FB3471CE4F}"/>
            </c:ext>
          </c:extLst>
        </c:ser>
        <c:dLbls>
          <c:showLegendKey val="0"/>
          <c:showVal val="0"/>
          <c:showCatName val="0"/>
          <c:showSerName val="0"/>
          <c:showPercent val="0"/>
          <c:showBubbleSize val="0"/>
        </c:dLbls>
        <c:axId val="540127151"/>
        <c:axId val="540126191"/>
      </c:scatterChart>
      <c:valAx>
        <c:axId val="540127151"/>
        <c:scaling>
          <c:orientation val="minMax"/>
          <c:max val="11"/>
          <c:min val="0"/>
        </c:scaling>
        <c:delete val="0"/>
        <c:axPos val="b"/>
        <c:majorGridlines>
          <c:spPr>
            <a:ln w="1270" cap="flat" cmpd="sng" algn="ctr">
              <a:solidFill>
                <a:schemeClr val="bg1">
                  <a:lumMod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6191"/>
        <c:crosses val="autoZero"/>
        <c:crossBetween val="midCat"/>
        <c:majorUnit val="1"/>
      </c:valAx>
      <c:valAx>
        <c:axId val="540126191"/>
        <c:scaling>
          <c:orientation val="minMax"/>
          <c:max val="25"/>
          <c:min val="0"/>
        </c:scaling>
        <c:delete val="0"/>
        <c:axPos val="l"/>
        <c:majorGridlines>
          <c:spPr>
            <a:ln w="1270" cap="flat" cmpd="sng" algn="ctr">
              <a:solidFill>
                <a:schemeClr val="bg1">
                  <a:lumMod val="85000"/>
                </a:schemeClr>
              </a:solidFill>
              <a:round/>
            </a:ln>
            <a:effectLst/>
          </c:spPr>
        </c:majorGridlines>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7151"/>
        <c:crosses val="autoZero"/>
        <c:crossBetween val="midCat"/>
        <c:majorUnit val="5"/>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solidFill>
        <a:schemeClr val="tx1">
          <a:lumMod val="15000"/>
          <a:lumOff val="85000"/>
        </a:schemeClr>
      </a:solid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smoothMarker"/>
        <c:varyColors val="0"/>
        <c:ser>
          <c:idx val="0"/>
          <c:order val="0"/>
          <c:tx>
            <c:v>Basilar</c:v>
          </c:tx>
          <c:spPr>
            <a:ln w="19050" cap="rnd">
              <a:solidFill>
                <a:schemeClr val="accent1"/>
              </a:solidFill>
              <a:round/>
            </a:ln>
            <a:effectLst/>
          </c:spPr>
          <c:marker>
            <c:symbol val="none"/>
          </c:marker>
          <c:xVal>
            <c:numRef>
              <c:f>'Distribuição de Pontos'!$AY$3:$AY$9</c:f>
              <c:numCache>
                <c:formatCode>General</c:formatCode>
                <c:ptCount val="7"/>
                <c:pt idx="0">
                  <c:v>1</c:v>
                </c:pt>
                <c:pt idx="1">
                  <c:v>2</c:v>
                </c:pt>
                <c:pt idx="2">
                  <c:v>3</c:v>
                </c:pt>
                <c:pt idx="3">
                  <c:v>4</c:v>
                </c:pt>
                <c:pt idx="4">
                  <c:v>5</c:v>
                </c:pt>
                <c:pt idx="5">
                  <c:v>6</c:v>
                </c:pt>
                <c:pt idx="6">
                  <c:v>7</c:v>
                </c:pt>
              </c:numCache>
            </c:numRef>
          </c:xVal>
          <c:yVal>
            <c:numRef>
              <c:f>'Distribuição de Pontos'!$BA$3:$BA$9</c:f>
              <c:numCache>
                <c:formatCode>0.00</c:formatCode>
                <c:ptCount val="7"/>
                <c:pt idx="0">
                  <c:v>8.5714285714285712</c:v>
                </c:pt>
                <c:pt idx="1">
                  <c:v>17.142857142857142</c:v>
                </c:pt>
                <c:pt idx="2">
                  <c:v>25.714285714285715</c:v>
                </c:pt>
                <c:pt idx="3">
                  <c:v>34.285714285714285</c:v>
                </c:pt>
                <c:pt idx="4">
                  <c:v>42.857142857142854</c:v>
                </c:pt>
                <c:pt idx="5">
                  <c:v>51.428571428571431</c:v>
                </c:pt>
                <c:pt idx="6">
                  <c:v>60</c:v>
                </c:pt>
              </c:numCache>
            </c:numRef>
          </c:yVal>
          <c:smooth val="1"/>
          <c:extLst>
            <c:ext xmlns:c16="http://schemas.microsoft.com/office/drawing/2014/chart" uri="{C3380CC4-5D6E-409C-BE32-E72D297353CC}">
              <c16:uniqueId val="{00000000-F671-4B29-9113-0BEE2BAF3609}"/>
            </c:ext>
          </c:extLst>
        </c:ser>
        <c:ser>
          <c:idx val="2"/>
          <c:order val="1"/>
          <c:tx>
            <c:v>Complementar</c:v>
          </c:tx>
          <c:spPr>
            <a:ln w="19050" cap="rnd">
              <a:solidFill>
                <a:schemeClr val="accent3"/>
              </a:solidFill>
              <a:round/>
            </a:ln>
            <a:effectLst/>
          </c:spPr>
          <c:marker>
            <c:symbol val="none"/>
          </c:marker>
          <c:xVal>
            <c:numRef>
              <c:f>'Distribuição de Pontos'!$AY$11:$AY$14</c:f>
              <c:numCache>
                <c:formatCode>General</c:formatCode>
                <c:ptCount val="4"/>
                <c:pt idx="0">
                  <c:v>7</c:v>
                </c:pt>
                <c:pt idx="1">
                  <c:v>7</c:v>
                </c:pt>
                <c:pt idx="2">
                  <c:v>7</c:v>
                </c:pt>
                <c:pt idx="3">
                  <c:v>7</c:v>
                </c:pt>
              </c:numCache>
            </c:numRef>
          </c:xVal>
          <c:yVal>
            <c:numRef>
              <c:f>'Distribuição de Pontos'!$BA$11:$BA$14</c:f>
              <c:numCache>
                <c:formatCode>0.00</c:formatCode>
                <c:ptCount val="4"/>
                <c:pt idx="0">
                  <c:v>60</c:v>
                </c:pt>
                <c:pt idx="1">
                  <c:v>60</c:v>
                </c:pt>
                <c:pt idx="2">
                  <c:v>60</c:v>
                </c:pt>
                <c:pt idx="3">
                  <c:v>60</c:v>
                </c:pt>
              </c:numCache>
            </c:numRef>
          </c:yVal>
          <c:smooth val="1"/>
          <c:extLst>
            <c:ext xmlns:c16="http://schemas.microsoft.com/office/drawing/2014/chart" uri="{C3380CC4-5D6E-409C-BE32-E72D297353CC}">
              <c16:uniqueId val="{00000000-0810-4037-8E67-E846FEAD6D04}"/>
            </c:ext>
          </c:extLst>
        </c:ser>
        <c:ser>
          <c:idx val="1"/>
          <c:order val="2"/>
          <c:tx>
            <c:v>Nota de Corte</c:v>
          </c:tx>
          <c:spPr>
            <a:ln w="19050" cap="rnd">
              <a:solidFill>
                <a:srgbClr val="FF0000"/>
              </a:solidFill>
              <a:round/>
            </a:ln>
            <a:effectLst/>
          </c:spPr>
          <c:marker>
            <c:symbol val="none"/>
          </c:marker>
          <c:xVal>
            <c:numRef>
              <c:f>'Distribuição de Pontos'!$S$123:$T$123</c:f>
              <c:numCache>
                <c:formatCode>General</c:formatCode>
                <c:ptCount val="2"/>
                <c:pt idx="0">
                  <c:v>0</c:v>
                </c:pt>
                <c:pt idx="1">
                  <c:v>7</c:v>
                </c:pt>
              </c:numCache>
            </c:numRef>
          </c:xVal>
          <c:yVal>
            <c:numRef>
              <c:f>'Distribuição de Pontos'!$S$124:$T$124</c:f>
              <c:numCache>
                <c:formatCode>0.00</c:formatCode>
                <c:ptCount val="2"/>
                <c:pt idx="0">
                  <c:v>60</c:v>
                </c:pt>
                <c:pt idx="1">
                  <c:v>60</c:v>
                </c:pt>
              </c:numCache>
            </c:numRef>
          </c:yVal>
          <c:smooth val="1"/>
          <c:extLst>
            <c:ext xmlns:c16="http://schemas.microsoft.com/office/drawing/2014/chart" uri="{C3380CC4-5D6E-409C-BE32-E72D297353CC}">
              <c16:uniqueId val="{00000002-F671-4B29-9113-0BEE2BAF3609}"/>
            </c:ext>
          </c:extLst>
        </c:ser>
        <c:dLbls>
          <c:showLegendKey val="0"/>
          <c:showVal val="0"/>
          <c:showCatName val="0"/>
          <c:showSerName val="0"/>
          <c:showPercent val="0"/>
          <c:showBubbleSize val="0"/>
        </c:dLbls>
        <c:axId val="540127151"/>
        <c:axId val="540126191"/>
      </c:scatterChart>
      <c:valAx>
        <c:axId val="540127151"/>
        <c:scaling>
          <c:orientation val="minMax"/>
          <c:max val="11"/>
          <c:min val="0"/>
        </c:scaling>
        <c:delete val="0"/>
        <c:axPos val="b"/>
        <c:majorGridlines>
          <c:spPr>
            <a:ln w="1270" cap="flat" cmpd="sng" algn="ctr">
              <a:solidFill>
                <a:schemeClr val="bg1">
                  <a:lumMod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6191"/>
        <c:crosses val="autoZero"/>
        <c:crossBetween val="midCat"/>
        <c:majorUnit val="1"/>
      </c:valAx>
      <c:valAx>
        <c:axId val="540126191"/>
        <c:scaling>
          <c:orientation val="minMax"/>
          <c:max val="75"/>
          <c:min val="0"/>
        </c:scaling>
        <c:delete val="0"/>
        <c:axPos val="l"/>
        <c:majorGridlines>
          <c:spPr>
            <a:ln w="1270" cap="flat" cmpd="sng" algn="ctr">
              <a:solidFill>
                <a:schemeClr val="bg1">
                  <a:lumMod val="85000"/>
                </a:schemeClr>
              </a:solidFill>
              <a:round/>
            </a:ln>
            <a:effectLst/>
          </c:spPr>
        </c:majorGridlines>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7151"/>
        <c:crosses val="autoZero"/>
        <c:crossBetween val="midCat"/>
        <c:majorUnit val="5"/>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solidFill>
        <a:schemeClr val="tx1">
          <a:lumMod val="15000"/>
          <a:lumOff val="85000"/>
        </a:schemeClr>
      </a:solid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smoothMarker"/>
        <c:varyColors val="0"/>
        <c:ser>
          <c:idx val="2"/>
          <c:order val="0"/>
          <c:tx>
            <c:v>Adicionalidade</c:v>
          </c:tx>
          <c:spPr>
            <a:ln w="19050" cap="rnd">
              <a:solidFill>
                <a:schemeClr val="accent3"/>
              </a:solidFill>
              <a:round/>
            </a:ln>
            <a:effectLst/>
          </c:spPr>
          <c:marker>
            <c:symbol val="none"/>
          </c:marker>
          <c:xVal>
            <c:numRef>
              <c:f>'Distribuição de Pontos'!$AZ$16:$AZ$19</c:f>
              <c:numCache>
                <c:formatCode>General</c:formatCode>
                <c:ptCount val="4"/>
                <c:pt idx="0">
                  <c:v>1</c:v>
                </c:pt>
                <c:pt idx="1">
                  <c:v>2</c:v>
                </c:pt>
                <c:pt idx="2">
                  <c:v>3</c:v>
                </c:pt>
                <c:pt idx="3">
                  <c:v>4</c:v>
                </c:pt>
              </c:numCache>
            </c:numRef>
          </c:xVal>
          <c:yVal>
            <c:numRef>
              <c:f>'Distribuição de Pontos'!$BB$16:$BB$19</c:f>
              <c:numCache>
                <c:formatCode>0.00</c:formatCode>
                <c:ptCount val="4"/>
                <c:pt idx="0">
                  <c:v>14.499911583075669</c:v>
                </c:pt>
                <c:pt idx="1">
                  <c:v>23.09682062507397</c:v>
                </c:pt>
                <c:pt idx="2">
                  <c:v>29.005384040380569</c:v>
                </c:pt>
                <c:pt idx="3">
                  <c:v>33.066276328777363</c:v>
                </c:pt>
              </c:numCache>
            </c:numRef>
          </c:yVal>
          <c:smooth val="1"/>
          <c:extLst>
            <c:ext xmlns:c16="http://schemas.microsoft.com/office/drawing/2014/chart" uri="{C3380CC4-5D6E-409C-BE32-E72D297353CC}">
              <c16:uniqueId val="{00000001-352B-494F-878B-B518160DBA11}"/>
            </c:ext>
          </c:extLst>
        </c:ser>
        <c:ser>
          <c:idx val="0"/>
          <c:order val="1"/>
          <c:tx>
            <c:v>Nota de Corte</c:v>
          </c:tx>
          <c:spPr>
            <a:ln w="19050" cap="rnd">
              <a:solidFill>
                <a:srgbClr val="FF0000"/>
              </a:solidFill>
              <a:round/>
            </a:ln>
            <a:effectLst/>
          </c:spPr>
          <c:marker>
            <c:symbol val="none"/>
          </c:marker>
          <c:xVal>
            <c:numRef>
              <c:f>'Distribuição de Pontos'!$V$123:$W$123</c:f>
              <c:numCache>
                <c:formatCode>General</c:formatCode>
                <c:ptCount val="2"/>
                <c:pt idx="0">
                  <c:v>0</c:v>
                </c:pt>
                <c:pt idx="1">
                  <c:v>8</c:v>
                </c:pt>
              </c:numCache>
            </c:numRef>
          </c:xVal>
          <c:yVal>
            <c:numRef>
              <c:f>'Distribuição de Pontos'!$V$124:$W$124</c:f>
              <c:numCache>
                <c:formatCode>General</c:formatCode>
                <c:ptCount val="2"/>
                <c:pt idx="0">
                  <c:v>36</c:v>
                </c:pt>
                <c:pt idx="1">
                  <c:v>36</c:v>
                </c:pt>
              </c:numCache>
            </c:numRef>
          </c:yVal>
          <c:smooth val="1"/>
          <c:extLst>
            <c:ext xmlns:c16="http://schemas.microsoft.com/office/drawing/2014/chart" uri="{C3380CC4-5D6E-409C-BE32-E72D297353CC}">
              <c16:uniqueId val="{00000008-352B-494F-878B-B518160DBA11}"/>
            </c:ext>
          </c:extLst>
        </c:ser>
        <c:dLbls>
          <c:showLegendKey val="0"/>
          <c:showVal val="0"/>
          <c:showCatName val="0"/>
          <c:showSerName val="0"/>
          <c:showPercent val="0"/>
          <c:showBubbleSize val="0"/>
        </c:dLbls>
        <c:axId val="540127151"/>
        <c:axId val="540126191"/>
      </c:scatterChart>
      <c:valAx>
        <c:axId val="540127151"/>
        <c:scaling>
          <c:orientation val="minMax"/>
          <c:max val="4"/>
          <c:min val="0"/>
        </c:scaling>
        <c:delete val="0"/>
        <c:axPos val="b"/>
        <c:majorGridlines>
          <c:spPr>
            <a:ln w="1270" cap="flat" cmpd="sng" algn="ctr">
              <a:solidFill>
                <a:schemeClr val="bg1">
                  <a:lumMod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6191"/>
        <c:crosses val="autoZero"/>
        <c:crossBetween val="midCat"/>
        <c:majorUnit val="1"/>
      </c:valAx>
      <c:valAx>
        <c:axId val="540126191"/>
        <c:scaling>
          <c:orientation val="minMax"/>
          <c:max val="25"/>
          <c:min val="0"/>
        </c:scaling>
        <c:delete val="0"/>
        <c:axPos val="l"/>
        <c:majorGridlines>
          <c:spPr>
            <a:ln w="1270" cap="flat" cmpd="sng" algn="ctr">
              <a:solidFill>
                <a:schemeClr val="bg1">
                  <a:lumMod val="85000"/>
                </a:schemeClr>
              </a:solidFill>
              <a:round/>
            </a:ln>
            <a:effectLst/>
          </c:spPr>
        </c:majorGridlines>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7151"/>
        <c:crosses val="autoZero"/>
        <c:crossBetween val="midCat"/>
        <c:majorUnit val="5"/>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solidFill>
        <a:schemeClr val="tx1">
          <a:lumMod val="15000"/>
          <a:lumOff val="85000"/>
        </a:schemeClr>
      </a:solid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smoothMarker"/>
        <c:varyColors val="0"/>
        <c:ser>
          <c:idx val="0"/>
          <c:order val="0"/>
          <c:tx>
            <c:v>Basilar</c:v>
          </c:tx>
          <c:spPr>
            <a:ln w="19050" cap="rnd">
              <a:solidFill>
                <a:schemeClr val="accent1"/>
              </a:solidFill>
              <a:round/>
            </a:ln>
            <a:effectLst/>
          </c:spPr>
          <c:marker>
            <c:symbol val="none"/>
          </c:marker>
          <c:xVal>
            <c:numRef>
              <c:f>'Distribuição de Pontos'!$BC$3:$BC$8</c:f>
              <c:numCache>
                <c:formatCode>General</c:formatCode>
                <c:ptCount val="6"/>
                <c:pt idx="0">
                  <c:v>1</c:v>
                </c:pt>
                <c:pt idx="1">
                  <c:v>2</c:v>
                </c:pt>
                <c:pt idx="2">
                  <c:v>3</c:v>
                </c:pt>
                <c:pt idx="3">
                  <c:v>4</c:v>
                </c:pt>
                <c:pt idx="4">
                  <c:v>5</c:v>
                </c:pt>
                <c:pt idx="5">
                  <c:v>5</c:v>
                </c:pt>
              </c:numCache>
            </c:numRef>
          </c:xVal>
          <c:yVal>
            <c:numRef>
              <c:f>'Distribuição de Pontos'!$BE$3:$BE$8</c:f>
              <c:numCache>
                <c:formatCode>0.00</c:formatCode>
                <c:ptCount val="6"/>
                <c:pt idx="0">
                  <c:v>11</c:v>
                </c:pt>
                <c:pt idx="1">
                  <c:v>22</c:v>
                </c:pt>
                <c:pt idx="2">
                  <c:v>33</c:v>
                </c:pt>
                <c:pt idx="3">
                  <c:v>44</c:v>
                </c:pt>
                <c:pt idx="4">
                  <c:v>55</c:v>
                </c:pt>
                <c:pt idx="5">
                  <c:v>55</c:v>
                </c:pt>
              </c:numCache>
            </c:numRef>
          </c:yVal>
          <c:smooth val="1"/>
          <c:extLst>
            <c:ext xmlns:c16="http://schemas.microsoft.com/office/drawing/2014/chart" uri="{C3380CC4-5D6E-409C-BE32-E72D297353CC}">
              <c16:uniqueId val="{00000000-B49F-4EF7-A891-423BF3F7D87F}"/>
            </c:ext>
          </c:extLst>
        </c:ser>
        <c:ser>
          <c:idx val="1"/>
          <c:order val="1"/>
          <c:tx>
            <c:v>Nota de Corte</c:v>
          </c:tx>
          <c:spPr>
            <a:ln w="19050" cap="rnd">
              <a:solidFill>
                <a:srgbClr val="FF0000"/>
              </a:solidFill>
              <a:round/>
            </a:ln>
            <a:effectLst/>
          </c:spPr>
          <c:marker>
            <c:symbol val="none"/>
          </c:marker>
          <c:xVal>
            <c:numRef>
              <c:f>'Distribuição de Pontos'!$S$142:$T$142</c:f>
              <c:numCache>
                <c:formatCode>General</c:formatCode>
                <c:ptCount val="2"/>
                <c:pt idx="0">
                  <c:v>0</c:v>
                </c:pt>
                <c:pt idx="1">
                  <c:v>7</c:v>
                </c:pt>
              </c:numCache>
            </c:numRef>
          </c:xVal>
          <c:yVal>
            <c:numRef>
              <c:f>'Distribuição de Pontos'!$S$143:$T$143</c:f>
              <c:numCache>
                <c:formatCode>0.00</c:formatCode>
                <c:ptCount val="2"/>
                <c:pt idx="0">
                  <c:v>66.25</c:v>
                </c:pt>
                <c:pt idx="1">
                  <c:v>66.25</c:v>
                </c:pt>
              </c:numCache>
            </c:numRef>
          </c:yVal>
          <c:smooth val="1"/>
          <c:extLst>
            <c:ext xmlns:c16="http://schemas.microsoft.com/office/drawing/2014/chart" uri="{C3380CC4-5D6E-409C-BE32-E72D297353CC}">
              <c16:uniqueId val="{00000002-B49F-4EF7-A891-423BF3F7D87F}"/>
            </c:ext>
          </c:extLst>
        </c:ser>
        <c:ser>
          <c:idx val="2"/>
          <c:order val="2"/>
          <c:tx>
            <c:v>Complementar</c:v>
          </c:tx>
          <c:spPr>
            <a:ln w="19050" cap="rnd">
              <a:solidFill>
                <a:schemeClr val="accent3"/>
              </a:solidFill>
              <a:round/>
            </a:ln>
            <a:effectLst/>
          </c:spPr>
          <c:marker>
            <c:symbol val="none"/>
          </c:marker>
          <c:xVal>
            <c:numRef>
              <c:f>'Distribuição de Pontos'!$BC$9:$BC$11</c:f>
              <c:numCache>
                <c:formatCode>General</c:formatCode>
                <c:ptCount val="3"/>
                <c:pt idx="0">
                  <c:v>6</c:v>
                </c:pt>
                <c:pt idx="1">
                  <c:v>7</c:v>
                </c:pt>
                <c:pt idx="2">
                  <c:v>7</c:v>
                </c:pt>
              </c:numCache>
            </c:numRef>
          </c:xVal>
          <c:yVal>
            <c:numRef>
              <c:f>'Distribuição de Pontos'!$BE$9:$BE$11</c:f>
              <c:numCache>
                <c:formatCode>0.00</c:formatCode>
                <c:ptCount val="3"/>
                <c:pt idx="0">
                  <c:v>62.5</c:v>
                </c:pt>
                <c:pt idx="1">
                  <c:v>70</c:v>
                </c:pt>
                <c:pt idx="2">
                  <c:v>70</c:v>
                </c:pt>
              </c:numCache>
            </c:numRef>
          </c:yVal>
          <c:smooth val="1"/>
          <c:extLst>
            <c:ext xmlns:c16="http://schemas.microsoft.com/office/drawing/2014/chart" uri="{C3380CC4-5D6E-409C-BE32-E72D297353CC}">
              <c16:uniqueId val="{00000000-F039-452E-BB0C-31A03E7877E9}"/>
            </c:ext>
          </c:extLst>
        </c:ser>
        <c:dLbls>
          <c:showLegendKey val="0"/>
          <c:showVal val="0"/>
          <c:showCatName val="0"/>
          <c:showSerName val="0"/>
          <c:showPercent val="0"/>
          <c:showBubbleSize val="0"/>
        </c:dLbls>
        <c:axId val="540127151"/>
        <c:axId val="540126191"/>
      </c:scatterChart>
      <c:valAx>
        <c:axId val="540127151"/>
        <c:scaling>
          <c:orientation val="minMax"/>
          <c:max val="8"/>
          <c:min val="0"/>
        </c:scaling>
        <c:delete val="0"/>
        <c:axPos val="b"/>
        <c:majorGridlines>
          <c:spPr>
            <a:ln w="1270" cap="flat" cmpd="sng" algn="ctr">
              <a:solidFill>
                <a:schemeClr val="bg1">
                  <a:lumMod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6191"/>
        <c:crosses val="autoZero"/>
        <c:crossBetween val="midCat"/>
        <c:majorUnit val="1"/>
      </c:valAx>
      <c:valAx>
        <c:axId val="540126191"/>
        <c:scaling>
          <c:orientation val="minMax"/>
          <c:max val="90"/>
          <c:min val="0"/>
        </c:scaling>
        <c:delete val="0"/>
        <c:axPos val="l"/>
        <c:majorGridlines>
          <c:spPr>
            <a:ln w="1270" cap="flat" cmpd="sng" algn="ctr">
              <a:solidFill>
                <a:schemeClr val="bg1">
                  <a:lumMod val="85000"/>
                </a:schemeClr>
              </a:solidFill>
              <a:round/>
            </a:ln>
            <a:effectLst/>
          </c:spPr>
        </c:majorGridlines>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7151"/>
        <c:crosses val="autoZero"/>
        <c:crossBetween val="midCat"/>
        <c:majorUnit val="10"/>
        <c:minorUnit val="10"/>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solidFill>
        <a:schemeClr val="tx1">
          <a:lumMod val="15000"/>
          <a:lumOff val="85000"/>
        </a:schemeClr>
      </a:solid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smoothMarker"/>
        <c:varyColors val="0"/>
        <c:ser>
          <c:idx val="2"/>
          <c:order val="0"/>
          <c:tx>
            <c:v>Adicionalidade</c:v>
          </c:tx>
          <c:spPr>
            <a:ln w="19050" cap="rnd">
              <a:solidFill>
                <a:schemeClr val="accent3"/>
              </a:solidFill>
              <a:round/>
            </a:ln>
            <a:effectLst/>
          </c:spPr>
          <c:marker>
            <c:symbol val="none"/>
          </c:marker>
          <c:xVal>
            <c:numRef>
              <c:f>'Distribuição de Pontos'!$BD$12:$BD$13</c:f>
              <c:numCache>
                <c:formatCode>General</c:formatCode>
                <c:ptCount val="2"/>
                <c:pt idx="0">
                  <c:v>0</c:v>
                </c:pt>
                <c:pt idx="1">
                  <c:v>1</c:v>
                </c:pt>
              </c:numCache>
            </c:numRef>
          </c:xVal>
          <c:yVal>
            <c:numRef>
              <c:f>'Distribuição de Pontos'!$BF$12:$BF$13</c:f>
              <c:numCache>
                <c:formatCode>0.00</c:formatCode>
                <c:ptCount val="2"/>
                <c:pt idx="0" formatCode="General">
                  <c:v>0</c:v>
                </c:pt>
                <c:pt idx="1">
                  <c:v>20.457228815892648</c:v>
                </c:pt>
              </c:numCache>
            </c:numRef>
          </c:yVal>
          <c:smooth val="1"/>
          <c:extLst>
            <c:ext xmlns:c16="http://schemas.microsoft.com/office/drawing/2014/chart" uri="{C3380CC4-5D6E-409C-BE32-E72D297353CC}">
              <c16:uniqueId val="{00000001-2E91-44FA-A2FC-3737611B8273}"/>
            </c:ext>
          </c:extLst>
        </c:ser>
        <c:ser>
          <c:idx val="0"/>
          <c:order val="1"/>
          <c:tx>
            <c:v>Nota de Corte</c:v>
          </c:tx>
          <c:spPr>
            <a:ln w="19050" cap="rnd">
              <a:solidFill>
                <a:srgbClr val="FF0000"/>
              </a:solidFill>
              <a:round/>
            </a:ln>
            <a:effectLst/>
          </c:spPr>
          <c:marker>
            <c:symbol val="none"/>
          </c:marker>
          <c:xVal>
            <c:numRef>
              <c:f>'Distribuição de Pontos'!$V$142:$W$142</c:f>
              <c:numCache>
                <c:formatCode>General</c:formatCode>
                <c:ptCount val="2"/>
                <c:pt idx="0">
                  <c:v>0</c:v>
                </c:pt>
                <c:pt idx="1">
                  <c:v>3</c:v>
                </c:pt>
              </c:numCache>
            </c:numRef>
          </c:xVal>
          <c:yVal>
            <c:numRef>
              <c:f>'Distribuição de Pontos'!$V$143:$W$143</c:f>
              <c:numCache>
                <c:formatCode>General</c:formatCode>
                <c:ptCount val="2"/>
                <c:pt idx="0">
                  <c:v>27</c:v>
                </c:pt>
                <c:pt idx="1">
                  <c:v>27</c:v>
                </c:pt>
              </c:numCache>
            </c:numRef>
          </c:yVal>
          <c:smooth val="1"/>
          <c:extLst>
            <c:ext xmlns:c16="http://schemas.microsoft.com/office/drawing/2014/chart" uri="{C3380CC4-5D6E-409C-BE32-E72D297353CC}">
              <c16:uniqueId val="{00000002-2E91-44FA-A2FC-3737611B8273}"/>
            </c:ext>
          </c:extLst>
        </c:ser>
        <c:dLbls>
          <c:showLegendKey val="0"/>
          <c:showVal val="0"/>
          <c:showCatName val="0"/>
          <c:showSerName val="0"/>
          <c:showPercent val="0"/>
          <c:showBubbleSize val="0"/>
        </c:dLbls>
        <c:axId val="540127151"/>
        <c:axId val="540126191"/>
      </c:scatterChart>
      <c:valAx>
        <c:axId val="540127151"/>
        <c:scaling>
          <c:orientation val="minMax"/>
          <c:max val="1"/>
          <c:min val="0"/>
        </c:scaling>
        <c:delete val="0"/>
        <c:axPos val="b"/>
        <c:majorGridlines>
          <c:spPr>
            <a:ln w="1270" cap="flat" cmpd="sng" algn="ctr">
              <a:solidFill>
                <a:schemeClr val="bg1">
                  <a:lumMod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6191"/>
        <c:crosses val="autoZero"/>
        <c:crossBetween val="midCat"/>
        <c:majorUnit val="1"/>
      </c:valAx>
      <c:valAx>
        <c:axId val="540126191"/>
        <c:scaling>
          <c:orientation val="minMax"/>
          <c:max val="12"/>
          <c:min val="0"/>
        </c:scaling>
        <c:delete val="0"/>
        <c:axPos val="l"/>
        <c:majorGridlines>
          <c:spPr>
            <a:ln w="1270" cap="flat" cmpd="sng" algn="ctr">
              <a:solidFill>
                <a:schemeClr val="bg1">
                  <a:lumMod val="85000"/>
                </a:schemeClr>
              </a:solidFill>
              <a:round/>
            </a:ln>
            <a:effectLst/>
          </c:spPr>
        </c:majorGridlines>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7151"/>
        <c:crosses val="autoZero"/>
        <c:crossBetween val="midCat"/>
        <c:majorUnit val="2"/>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solidFill>
        <a:schemeClr val="tx1">
          <a:lumMod val="15000"/>
          <a:lumOff val="85000"/>
        </a:schemeClr>
      </a:solid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smoothMarker"/>
        <c:varyColors val="0"/>
        <c:ser>
          <c:idx val="0"/>
          <c:order val="0"/>
          <c:tx>
            <c:v>Basilar</c:v>
          </c:tx>
          <c:spPr>
            <a:ln w="19050" cap="rnd">
              <a:solidFill>
                <a:schemeClr val="accent1"/>
              </a:solidFill>
              <a:round/>
            </a:ln>
            <a:effectLst/>
          </c:spPr>
          <c:marker>
            <c:symbol val="none"/>
          </c:marker>
          <c:xVal>
            <c:numRef>
              <c:f>'Distribuição de Pontos'!$BG$3:$BG$16</c:f>
              <c:numCache>
                <c:formatCode>General</c:formatCode>
                <c:ptCount val="14"/>
                <c:pt idx="0">
                  <c:v>1</c:v>
                </c:pt>
                <c:pt idx="1">
                  <c:v>2</c:v>
                </c:pt>
                <c:pt idx="2">
                  <c:v>3</c:v>
                </c:pt>
                <c:pt idx="3">
                  <c:v>4</c:v>
                </c:pt>
                <c:pt idx="4">
                  <c:v>5</c:v>
                </c:pt>
                <c:pt idx="5">
                  <c:v>6</c:v>
                </c:pt>
                <c:pt idx="6">
                  <c:v>7</c:v>
                </c:pt>
                <c:pt idx="7">
                  <c:v>8</c:v>
                </c:pt>
                <c:pt idx="8">
                  <c:v>9</c:v>
                </c:pt>
                <c:pt idx="9">
                  <c:v>10</c:v>
                </c:pt>
                <c:pt idx="10">
                  <c:v>11</c:v>
                </c:pt>
                <c:pt idx="11">
                  <c:v>12</c:v>
                </c:pt>
                <c:pt idx="12">
                  <c:v>13</c:v>
                </c:pt>
                <c:pt idx="13">
                  <c:v>14</c:v>
                </c:pt>
              </c:numCache>
            </c:numRef>
          </c:xVal>
          <c:yVal>
            <c:numRef>
              <c:f>'Distribuição de Pontos'!$BI$3:$BI$16</c:f>
              <c:numCache>
                <c:formatCode>0.00</c:formatCode>
                <c:ptCount val="14"/>
                <c:pt idx="0">
                  <c:v>2.1153846153846154</c:v>
                </c:pt>
                <c:pt idx="1">
                  <c:v>4.2307692307692308</c:v>
                </c:pt>
                <c:pt idx="2">
                  <c:v>6.3461538461538467</c:v>
                </c:pt>
                <c:pt idx="3">
                  <c:v>8.4615384615384617</c:v>
                </c:pt>
                <c:pt idx="4">
                  <c:v>10.576923076923077</c:v>
                </c:pt>
                <c:pt idx="5">
                  <c:v>12.692307692307693</c:v>
                </c:pt>
                <c:pt idx="6">
                  <c:v>14.807692307692308</c:v>
                </c:pt>
                <c:pt idx="7">
                  <c:v>16.923076923076923</c:v>
                </c:pt>
                <c:pt idx="8">
                  <c:v>19.03846153846154</c:v>
                </c:pt>
                <c:pt idx="9">
                  <c:v>21.153846153846153</c:v>
                </c:pt>
                <c:pt idx="10">
                  <c:v>23.26923076923077</c:v>
                </c:pt>
                <c:pt idx="11">
                  <c:v>25.384615384615387</c:v>
                </c:pt>
                <c:pt idx="12">
                  <c:v>27.5</c:v>
                </c:pt>
                <c:pt idx="13">
                  <c:v>29.615384615384617</c:v>
                </c:pt>
              </c:numCache>
            </c:numRef>
          </c:yVal>
          <c:smooth val="1"/>
          <c:extLst>
            <c:ext xmlns:c16="http://schemas.microsoft.com/office/drawing/2014/chart" uri="{C3380CC4-5D6E-409C-BE32-E72D297353CC}">
              <c16:uniqueId val="{00000000-8BAD-477C-A7FB-A4218C21468C}"/>
            </c:ext>
          </c:extLst>
        </c:ser>
        <c:ser>
          <c:idx val="1"/>
          <c:order val="1"/>
          <c:tx>
            <c:v>Complementar</c:v>
          </c:tx>
          <c:spPr>
            <a:ln w="19050" cap="rnd">
              <a:solidFill>
                <a:schemeClr val="accent2"/>
              </a:solidFill>
              <a:round/>
            </a:ln>
            <a:effectLst/>
          </c:spPr>
          <c:marker>
            <c:symbol val="none"/>
          </c:marker>
          <c:xVal>
            <c:numRef>
              <c:f>'Distribuição de Pontos'!$BG$31:$BG$40</c:f>
              <c:numCache>
                <c:formatCode>General</c:formatCode>
                <c:ptCount val="10"/>
                <c:pt idx="0">
                  <c:v>27</c:v>
                </c:pt>
                <c:pt idx="1">
                  <c:v>28</c:v>
                </c:pt>
                <c:pt idx="2">
                  <c:v>29</c:v>
                </c:pt>
                <c:pt idx="3">
                  <c:v>30</c:v>
                </c:pt>
                <c:pt idx="4">
                  <c:v>31</c:v>
                </c:pt>
                <c:pt idx="5">
                  <c:v>32</c:v>
                </c:pt>
                <c:pt idx="6">
                  <c:v>33</c:v>
                </c:pt>
                <c:pt idx="7">
                  <c:v>34</c:v>
                </c:pt>
                <c:pt idx="8">
                  <c:v>35</c:v>
                </c:pt>
                <c:pt idx="9">
                  <c:v>35</c:v>
                </c:pt>
              </c:numCache>
            </c:numRef>
          </c:xVal>
          <c:yVal>
            <c:numRef>
              <c:f>'Distribuição de Pontos'!$BI$31:$BI$40</c:f>
              <c:numCache>
                <c:formatCode>0.00</c:formatCode>
                <c:ptCount val="10"/>
                <c:pt idx="0">
                  <c:v>56.666666666666664</c:v>
                </c:pt>
                <c:pt idx="1">
                  <c:v>58.333333333333336</c:v>
                </c:pt>
                <c:pt idx="2">
                  <c:v>60</c:v>
                </c:pt>
                <c:pt idx="3">
                  <c:v>61.666666666666664</c:v>
                </c:pt>
                <c:pt idx="4">
                  <c:v>63.333333333333336</c:v>
                </c:pt>
                <c:pt idx="5">
                  <c:v>65</c:v>
                </c:pt>
                <c:pt idx="6">
                  <c:v>66.666666666666671</c:v>
                </c:pt>
                <c:pt idx="7">
                  <c:v>68.333333333333329</c:v>
                </c:pt>
                <c:pt idx="8">
                  <c:v>70</c:v>
                </c:pt>
                <c:pt idx="9">
                  <c:v>70</c:v>
                </c:pt>
              </c:numCache>
            </c:numRef>
          </c:yVal>
          <c:smooth val="1"/>
          <c:extLst>
            <c:ext xmlns:c16="http://schemas.microsoft.com/office/drawing/2014/chart" uri="{C3380CC4-5D6E-409C-BE32-E72D297353CC}">
              <c16:uniqueId val="{00000001-8BAD-477C-A7FB-A4218C21468C}"/>
            </c:ext>
          </c:extLst>
        </c:ser>
        <c:ser>
          <c:idx val="2"/>
          <c:order val="2"/>
          <c:tx>
            <c:v>Nota de Corte</c:v>
          </c:tx>
          <c:spPr>
            <a:ln w="19050" cap="rnd">
              <a:solidFill>
                <a:srgbClr val="FF0000"/>
              </a:solidFill>
              <a:round/>
            </a:ln>
            <a:effectLst/>
          </c:spPr>
          <c:marker>
            <c:symbol val="none"/>
          </c:marker>
          <c:xVal>
            <c:numRef>
              <c:f>'Distribuição de Pontos'!$S$161:$T$161</c:f>
              <c:numCache>
                <c:formatCode>General</c:formatCode>
                <c:ptCount val="2"/>
                <c:pt idx="0">
                  <c:v>0</c:v>
                </c:pt>
                <c:pt idx="1">
                  <c:v>35</c:v>
                </c:pt>
              </c:numCache>
            </c:numRef>
          </c:xVal>
          <c:yVal>
            <c:numRef>
              <c:f>'Distribuição de Pontos'!$S$162:$T$162</c:f>
              <c:numCache>
                <c:formatCode>0.00</c:formatCode>
                <c:ptCount val="2"/>
                <c:pt idx="0">
                  <c:v>49</c:v>
                </c:pt>
                <c:pt idx="1">
                  <c:v>49</c:v>
                </c:pt>
              </c:numCache>
            </c:numRef>
          </c:yVal>
          <c:smooth val="1"/>
          <c:extLst>
            <c:ext xmlns:c16="http://schemas.microsoft.com/office/drawing/2014/chart" uri="{C3380CC4-5D6E-409C-BE32-E72D297353CC}">
              <c16:uniqueId val="{00000003-8BAD-477C-A7FB-A4218C21468C}"/>
            </c:ext>
          </c:extLst>
        </c:ser>
        <c:dLbls>
          <c:showLegendKey val="0"/>
          <c:showVal val="0"/>
          <c:showCatName val="0"/>
          <c:showSerName val="0"/>
          <c:showPercent val="0"/>
          <c:showBubbleSize val="0"/>
        </c:dLbls>
        <c:axId val="540127151"/>
        <c:axId val="540126191"/>
      </c:scatterChart>
      <c:valAx>
        <c:axId val="540127151"/>
        <c:scaling>
          <c:orientation val="minMax"/>
          <c:max val="24"/>
          <c:min val="0"/>
        </c:scaling>
        <c:delete val="0"/>
        <c:axPos val="b"/>
        <c:majorGridlines>
          <c:spPr>
            <a:ln w="1270" cap="flat" cmpd="sng" algn="ctr">
              <a:solidFill>
                <a:schemeClr val="bg1">
                  <a:lumMod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6191"/>
        <c:crosses val="autoZero"/>
        <c:crossBetween val="midCat"/>
        <c:majorUnit val="2"/>
      </c:valAx>
      <c:valAx>
        <c:axId val="540126191"/>
        <c:scaling>
          <c:orientation val="minMax"/>
          <c:max val="80"/>
          <c:min val="0"/>
        </c:scaling>
        <c:delete val="0"/>
        <c:axPos val="l"/>
        <c:majorGridlines>
          <c:spPr>
            <a:ln w="1270" cap="flat" cmpd="sng" algn="ctr">
              <a:solidFill>
                <a:schemeClr val="bg1">
                  <a:lumMod val="85000"/>
                </a:schemeClr>
              </a:solidFill>
              <a:round/>
            </a:ln>
            <a:effectLst/>
          </c:spPr>
        </c:majorGridlines>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7151"/>
        <c:crosses val="autoZero"/>
        <c:crossBetween val="midCat"/>
        <c:majorUnit val="10"/>
        <c:minorUnit val="10"/>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solidFill>
        <a:schemeClr val="tx1">
          <a:lumMod val="15000"/>
          <a:lumOff val="85000"/>
        </a:schemeClr>
      </a:solid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smoothMarker"/>
        <c:varyColors val="0"/>
        <c:ser>
          <c:idx val="2"/>
          <c:order val="0"/>
          <c:tx>
            <c:v>Adicionalidade</c:v>
          </c:tx>
          <c:spPr>
            <a:ln w="19050" cap="rnd">
              <a:solidFill>
                <a:schemeClr val="accent3"/>
              </a:solidFill>
              <a:round/>
            </a:ln>
            <a:effectLst/>
          </c:spPr>
          <c:marker>
            <c:symbol val="none"/>
          </c:marker>
          <c:xVal>
            <c:numRef>
              <c:f>'Distribuição de Pontos'!$BH$42:$BH$53</c:f>
              <c:numCache>
                <c:formatCode>General</c:formatCode>
                <c:ptCount val="12"/>
                <c:pt idx="0">
                  <c:v>1</c:v>
                </c:pt>
                <c:pt idx="1">
                  <c:v>2</c:v>
                </c:pt>
                <c:pt idx="2">
                  <c:v>3</c:v>
                </c:pt>
                <c:pt idx="3">
                  <c:v>4</c:v>
                </c:pt>
                <c:pt idx="4">
                  <c:v>5</c:v>
                </c:pt>
                <c:pt idx="5">
                  <c:v>6</c:v>
                </c:pt>
                <c:pt idx="6">
                  <c:v>7</c:v>
                </c:pt>
                <c:pt idx="7">
                  <c:v>8</c:v>
                </c:pt>
                <c:pt idx="8">
                  <c:v>9</c:v>
                </c:pt>
                <c:pt idx="9">
                  <c:v>10</c:v>
                </c:pt>
                <c:pt idx="10">
                  <c:v>11</c:v>
                </c:pt>
                <c:pt idx="11">
                  <c:v>12</c:v>
                </c:pt>
              </c:numCache>
            </c:numRef>
          </c:xVal>
          <c:yVal>
            <c:numRef>
              <c:f>'Distribuição de Pontos'!$BJ$42:$BJ$53</c:f>
              <c:numCache>
                <c:formatCode>0.00</c:formatCode>
                <c:ptCount val="12"/>
                <c:pt idx="0">
                  <c:v>7.2800796408742396</c:v>
                </c:pt>
                <c:pt idx="1">
                  <c:v>11.950440325104251</c:v>
                </c:pt>
                <c:pt idx="2">
                  <c:v>15.719971318262527</c:v>
                </c:pt>
                <c:pt idx="3">
                  <c:v>18.762426680727419</c:v>
                </c:pt>
                <c:pt idx="4">
                  <c:v>21.21804639824455</c:v>
                </c:pt>
                <c:pt idx="5">
                  <c:v>23.200020652148989</c:v>
                </c:pt>
                <c:pt idx="6">
                  <c:v>24.799707246583022</c:v>
                </c:pt>
                <c:pt idx="7">
                  <c:v>26.090842686597348</c:v>
                </c:pt>
                <c:pt idx="8">
                  <c:v>27.13294101402052</c:v>
                </c:pt>
                <c:pt idx="9">
                  <c:v>27.974037068208396</c:v>
                </c:pt>
                <c:pt idx="10">
                  <c:v>28.652900620479638</c:v>
                </c:pt>
                <c:pt idx="11">
                  <c:v>29.200823441312878</c:v>
                </c:pt>
              </c:numCache>
            </c:numRef>
          </c:yVal>
          <c:smooth val="1"/>
          <c:extLst>
            <c:ext xmlns:c16="http://schemas.microsoft.com/office/drawing/2014/chart" uri="{C3380CC4-5D6E-409C-BE32-E72D297353CC}">
              <c16:uniqueId val="{00000002-F0E2-4C43-B629-2220F5128333}"/>
            </c:ext>
          </c:extLst>
        </c:ser>
        <c:ser>
          <c:idx val="0"/>
          <c:order val="1"/>
          <c:tx>
            <c:v>Nota de Corte</c:v>
          </c:tx>
          <c:spPr>
            <a:ln w="19050" cap="rnd">
              <a:solidFill>
                <a:srgbClr val="FF0000"/>
              </a:solidFill>
              <a:round/>
            </a:ln>
            <a:effectLst/>
          </c:spPr>
          <c:marker>
            <c:symbol val="none"/>
          </c:marker>
          <c:xVal>
            <c:numRef>
              <c:f>'Distribuição de Pontos'!$V$161:$W$161</c:f>
              <c:numCache>
                <c:formatCode>General</c:formatCode>
                <c:ptCount val="2"/>
                <c:pt idx="0">
                  <c:v>0</c:v>
                </c:pt>
                <c:pt idx="1">
                  <c:v>14</c:v>
                </c:pt>
              </c:numCache>
            </c:numRef>
          </c:xVal>
          <c:yVal>
            <c:numRef>
              <c:f>'Distribuição de Pontos'!$V$162:$W$162</c:f>
              <c:numCache>
                <c:formatCode>General</c:formatCode>
                <c:ptCount val="2"/>
                <c:pt idx="0">
                  <c:v>27</c:v>
                </c:pt>
                <c:pt idx="1">
                  <c:v>27</c:v>
                </c:pt>
              </c:numCache>
            </c:numRef>
          </c:yVal>
          <c:smooth val="1"/>
          <c:extLst>
            <c:ext xmlns:c16="http://schemas.microsoft.com/office/drawing/2014/chart" uri="{C3380CC4-5D6E-409C-BE32-E72D297353CC}">
              <c16:uniqueId val="{00000003-F0E2-4C43-B629-2220F5128333}"/>
            </c:ext>
          </c:extLst>
        </c:ser>
        <c:dLbls>
          <c:showLegendKey val="0"/>
          <c:showVal val="0"/>
          <c:showCatName val="0"/>
          <c:showSerName val="0"/>
          <c:showPercent val="0"/>
          <c:showBubbleSize val="0"/>
        </c:dLbls>
        <c:axId val="540127151"/>
        <c:axId val="540126191"/>
      </c:scatterChart>
      <c:valAx>
        <c:axId val="540127151"/>
        <c:scaling>
          <c:orientation val="minMax"/>
          <c:max val="12"/>
          <c:min val="0"/>
        </c:scaling>
        <c:delete val="0"/>
        <c:axPos val="b"/>
        <c:majorGridlines>
          <c:spPr>
            <a:ln w="1270" cap="flat" cmpd="sng" algn="ctr">
              <a:solidFill>
                <a:schemeClr val="bg1">
                  <a:lumMod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6191"/>
        <c:crosses val="autoZero"/>
        <c:crossBetween val="midCat"/>
        <c:majorUnit val="1"/>
      </c:valAx>
      <c:valAx>
        <c:axId val="540126191"/>
        <c:scaling>
          <c:orientation val="minMax"/>
          <c:max val="20"/>
          <c:min val="0"/>
        </c:scaling>
        <c:delete val="0"/>
        <c:axPos val="l"/>
        <c:majorGridlines>
          <c:spPr>
            <a:ln w="1270" cap="flat" cmpd="sng" algn="ctr">
              <a:solidFill>
                <a:schemeClr val="bg1">
                  <a:lumMod val="85000"/>
                </a:schemeClr>
              </a:solidFill>
              <a:round/>
            </a:ln>
            <a:effectLst/>
          </c:spPr>
        </c:majorGridlines>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7151"/>
        <c:crosses val="autoZero"/>
        <c:crossBetween val="midCat"/>
        <c:majorUnit val="2"/>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solidFill>
        <a:schemeClr val="tx1">
          <a:lumMod val="15000"/>
          <a:lumOff val="85000"/>
        </a:schemeClr>
      </a:solid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9.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0.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9.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0.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9.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0.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8" Type="http://schemas.openxmlformats.org/officeDocument/2006/relationships/chart" Target="../charts/chart6.xml"/><Relationship Id="rId13" Type="http://schemas.openxmlformats.org/officeDocument/2006/relationships/chart" Target="../charts/chart11.xml"/><Relationship Id="rId18" Type="http://schemas.openxmlformats.org/officeDocument/2006/relationships/chart" Target="../charts/chart16.xml"/><Relationship Id="rId3" Type="http://schemas.openxmlformats.org/officeDocument/2006/relationships/chart" Target="../charts/chart1.xml"/><Relationship Id="rId7" Type="http://schemas.openxmlformats.org/officeDocument/2006/relationships/chart" Target="../charts/chart5.xml"/><Relationship Id="rId12" Type="http://schemas.openxmlformats.org/officeDocument/2006/relationships/chart" Target="../charts/chart10.xml"/><Relationship Id="rId17" Type="http://schemas.openxmlformats.org/officeDocument/2006/relationships/chart" Target="../charts/chart15.xml"/><Relationship Id="rId2" Type="http://schemas.openxmlformats.org/officeDocument/2006/relationships/image" Target="../media/image4.png"/><Relationship Id="rId16" Type="http://schemas.openxmlformats.org/officeDocument/2006/relationships/chart" Target="../charts/chart14.xml"/><Relationship Id="rId20" Type="http://schemas.openxmlformats.org/officeDocument/2006/relationships/chart" Target="../charts/chart18.xml"/><Relationship Id="rId1" Type="http://schemas.openxmlformats.org/officeDocument/2006/relationships/image" Target="../media/image1.gif"/><Relationship Id="rId6" Type="http://schemas.openxmlformats.org/officeDocument/2006/relationships/chart" Target="../charts/chart4.xml"/><Relationship Id="rId11" Type="http://schemas.openxmlformats.org/officeDocument/2006/relationships/chart" Target="../charts/chart9.xml"/><Relationship Id="rId5" Type="http://schemas.openxmlformats.org/officeDocument/2006/relationships/chart" Target="../charts/chart3.xml"/><Relationship Id="rId15" Type="http://schemas.openxmlformats.org/officeDocument/2006/relationships/chart" Target="../charts/chart13.xml"/><Relationship Id="rId10" Type="http://schemas.openxmlformats.org/officeDocument/2006/relationships/chart" Target="../charts/chart8.xml"/><Relationship Id="rId19" Type="http://schemas.openxmlformats.org/officeDocument/2006/relationships/chart" Target="../charts/chart17.xml"/><Relationship Id="rId4" Type="http://schemas.openxmlformats.org/officeDocument/2006/relationships/chart" Target="../charts/chart2.xml"/><Relationship Id="rId9" Type="http://schemas.openxmlformats.org/officeDocument/2006/relationships/chart" Target="../charts/chart7.xml"/><Relationship Id="rId14" Type="http://schemas.openxmlformats.org/officeDocument/2006/relationships/chart" Target="../charts/chart12.xml"/></Relationships>
</file>

<file path=xl/drawings/_rels/drawing3.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2.png"/><Relationship Id="rId1" Type="http://schemas.openxmlformats.org/officeDocument/2006/relationships/image" Target="../media/image1.gif"/></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9.png"/></Relationships>
</file>

<file path=xl/drawings/_rels/drawing9.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2.xml.rels><?xml version="1.0" encoding="UTF-8" standalone="yes"?>
<Relationships xmlns="http://schemas.openxmlformats.org/package/2006/relationships"><Relationship Id="rId1" Type="http://schemas.openxmlformats.org/officeDocument/2006/relationships/image" Target="../media/image6.png"/></Relationships>
</file>

<file path=xl/drawings/_rels/drawing13.xml.rels><?xml version="1.0" encoding="UTF-8" standalone="yes"?>
<Relationships xmlns="http://schemas.openxmlformats.org/package/2006/relationships"><Relationship Id="rId8" Type="http://schemas.openxmlformats.org/officeDocument/2006/relationships/chart" Target="../charts/chart26.xml"/><Relationship Id="rId13" Type="http://schemas.openxmlformats.org/officeDocument/2006/relationships/chart" Target="../charts/chart31.xml"/><Relationship Id="rId18" Type="http://schemas.openxmlformats.org/officeDocument/2006/relationships/chart" Target="../charts/chart36.xml"/><Relationship Id="rId26" Type="http://schemas.openxmlformats.org/officeDocument/2006/relationships/chart" Target="../charts/chart44.xml"/><Relationship Id="rId3" Type="http://schemas.openxmlformats.org/officeDocument/2006/relationships/chart" Target="../charts/chart21.xml"/><Relationship Id="rId21" Type="http://schemas.openxmlformats.org/officeDocument/2006/relationships/chart" Target="../charts/chart39.xml"/><Relationship Id="rId7" Type="http://schemas.openxmlformats.org/officeDocument/2006/relationships/chart" Target="../charts/chart25.xml"/><Relationship Id="rId12" Type="http://schemas.openxmlformats.org/officeDocument/2006/relationships/chart" Target="../charts/chart30.xml"/><Relationship Id="rId17" Type="http://schemas.openxmlformats.org/officeDocument/2006/relationships/chart" Target="../charts/chart35.xml"/><Relationship Id="rId25" Type="http://schemas.openxmlformats.org/officeDocument/2006/relationships/chart" Target="../charts/chart43.xml"/><Relationship Id="rId2" Type="http://schemas.openxmlformats.org/officeDocument/2006/relationships/chart" Target="../charts/chart20.xml"/><Relationship Id="rId16" Type="http://schemas.openxmlformats.org/officeDocument/2006/relationships/chart" Target="../charts/chart34.xml"/><Relationship Id="rId20" Type="http://schemas.openxmlformats.org/officeDocument/2006/relationships/chart" Target="../charts/chart38.xml"/><Relationship Id="rId1" Type="http://schemas.openxmlformats.org/officeDocument/2006/relationships/chart" Target="../charts/chart19.xml"/><Relationship Id="rId6" Type="http://schemas.openxmlformats.org/officeDocument/2006/relationships/chart" Target="../charts/chart24.xml"/><Relationship Id="rId11" Type="http://schemas.openxmlformats.org/officeDocument/2006/relationships/chart" Target="../charts/chart29.xml"/><Relationship Id="rId24" Type="http://schemas.openxmlformats.org/officeDocument/2006/relationships/chart" Target="../charts/chart42.xml"/><Relationship Id="rId5" Type="http://schemas.openxmlformats.org/officeDocument/2006/relationships/chart" Target="../charts/chart23.xml"/><Relationship Id="rId15" Type="http://schemas.openxmlformats.org/officeDocument/2006/relationships/chart" Target="../charts/chart33.xml"/><Relationship Id="rId23" Type="http://schemas.openxmlformats.org/officeDocument/2006/relationships/chart" Target="../charts/chart41.xml"/><Relationship Id="rId10" Type="http://schemas.openxmlformats.org/officeDocument/2006/relationships/chart" Target="../charts/chart28.xml"/><Relationship Id="rId19" Type="http://schemas.openxmlformats.org/officeDocument/2006/relationships/chart" Target="../charts/chart37.xml"/><Relationship Id="rId4" Type="http://schemas.openxmlformats.org/officeDocument/2006/relationships/chart" Target="../charts/chart22.xml"/><Relationship Id="rId9" Type="http://schemas.openxmlformats.org/officeDocument/2006/relationships/chart" Target="../charts/chart27.xml"/><Relationship Id="rId14" Type="http://schemas.openxmlformats.org/officeDocument/2006/relationships/chart" Target="../charts/chart32.xml"/><Relationship Id="rId22" Type="http://schemas.openxmlformats.org/officeDocument/2006/relationships/chart" Target="../charts/chart40.xml"/><Relationship Id="rId27" Type="http://schemas.openxmlformats.org/officeDocument/2006/relationships/chart" Target="../charts/chart45.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6.emf"/><Relationship Id="rId1" Type="http://schemas.openxmlformats.org/officeDocument/2006/relationships/image" Target="../media/image7.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6.emf"/><Relationship Id="rId1" Type="http://schemas.openxmlformats.org/officeDocument/2006/relationships/image" Target="../media/image7.emf"/></Relationships>
</file>

<file path=xl/drawings/drawing1.xml><?xml version="1.0" encoding="utf-8"?>
<xdr:wsDr xmlns:xdr="http://schemas.openxmlformats.org/drawingml/2006/spreadsheetDrawing" xmlns:a="http://schemas.openxmlformats.org/drawingml/2006/main">
  <xdr:twoCellAnchor editAs="oneCell">
    <xdr:from>
      <xdr:col>3</xdr:col>
      <xdr:colOff>23808</xdr:colOff>
      <xdr:row>18</xdr:row>
      <xdr:rowOff>0</xdr:rowOff>
    </xdr:from>
    <xdr:to>
      <xdr:col>3</xdr:col>
      <xdr:colOff>25078</xdr:colOff>
      <xdr:row>19</xdr:row>
      <xdr:rowOff>16884</xdr:rowOff>
    </xdr:to>
    <xdr:pic>
      <xdr:nvPicPr>
        <xdr:cNvPr id="2" name="Picture 19">
          <a:extLst>
            <a:ext uri="{FF2B5EF4-FFF2-40B4-BE49-F238E27FC236}">
              <a16:creationId xmlns:a16="http://schemas.microsoft.com/office/drawing/2014/main" id="{F1D16FA0-9B5C-4033-90AE-B085BC339472}"/>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1250" r="70322"/>
        <a:stretch/>
      </xdr:blipFill>
      <xdr:spPr>
        <a:xfrm>
          <a:off x="549588" y="3077048"/>
          <a:ext cx="3175" cy="176904"/>
        </a:xfrm>
        <a:prstGeom prst="rect">
          <a:avLst/>
        </a:prstGeom>
      </xdr:spPr>
    </xdr:pic>
    <xdr:clientData/>
  </xdr:twoCellAnchor>
  <xdr:twoCellAnchor editAs="oneCell">
    <xdr:from>
      <xdr:col>3</xdr:col>
      <xdr:colOff>23808</xdr:colOff>
      <xdr:row>18</xdr:row>
      <xdr:rowOff>0</xdr:rowOff>
    </xdr:from>
    <xdr:to>
      <xdr:col>3</xdr:col>
      <xdr:colOff>25078</xdr:colOff>
      <xdr:row>19</xdr:row>
      <xdr:rowOff>16884</xdr:rowOff>
    </xdr:to>
    <xdr:pic>
      <xdr:nvPicPr>
        <xdr:cNvPr id="3" name="Picture 19">
          <a:extLst>
            <a:ext uri="{FF2B5EF4-FFF2-40B4-BE49-F238E27FC236}">
              <a16:creationId xmlns:a16="http://schemas.microsoft.com/office/drawing/2014/main" id="{AEA0EC35-6697-4B83-A2F1-01F32837A168}"/>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1250" r="70322"/>
        <a:stretch/>
      </xdr:blipFill>
      <xdr:spPr>
        <a:xfrm>
          <a:off x="549588" y="3077048"/>
          <a:ext cx="3175" cy="176904"/>
        </a:xfrm>
        <a:prstGeom prst="rect">
          <a:avLst/>
        </a:prstGeom>
      </xdr:spPr>
    </xdr:pic>
    <xdr:clientData/>
  </xdr:twoCellAnchor>
  <xdr:twoCellAnchor editAs="oneCell">
    <xdr:from>
      <xdr:col>0</xdr:col>
      <xdr:colOff>0</xdr:colOff>
      <xdr:row>0</xdr:row>
      <xdr:rowOff>0</xdr:rowOff>
    </xdr:from>
    <xdr:to>
      <xdr:col>12</xdr:col>
      <xdr:colOff>0</xdr:colOff>
      <xdr:row>17</xdr:row>
      <xdr:rowOff>0</xdr:rowOff>
    </xdr:to>
    <xdr:pic>
      <xdr:nvPicPr>
        <xdr:cNvPr id="4" name="Picture 3">
          <a:extLst>
            <a:ext uri="{FF2B5EF4-FFF2-40B4-BE49-F238E27FC236}">
              <a16:creationId xmlns:a16="http://schemas.microsoft.com/office/drawing/2014/main" id="{1A501047-24B6-4C11-9D5D-E07AE13DAD2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9029700" cy="2849880"/>
        </a:xfrm>
        <a:prstGeom prst="rect">
          <a:avLst/>
        </a:prstGeom>
      </xdr:spPr>
    </xdr:pic>
    <xdr:clientData/>
  </xdr:twoCellAnchor>
  <xdr:oneCellAnchor>
    <xdr:from>
      <xdr:col>3</xdr:col>
      <xdr:colOff>23808</xdr:colOff>
      <xdr:row>18</xdr:row>
      <xdr:rowOff>59528</xdr:rowOff>
    </xdr:from>
    <xdr:ext cx="3175" cy="179594"/>
    <xdr:pic>
      <xdr:nvPicPr>
        <xdr:cNvPr id="6" name="Picture 19">
          <a:extLst>
            <a:ext uri="{FF2B5EF4-FFF2-40B4-BE49-F238E27FC236}">
              <a16:creationId xmlns:a16="http://schemas.microsoft.com/office/drawing/2014/main" id="{1E6FF767-9FCA-42D8-ABD7-94226D280586}"/>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1250" r="70322"/>
        <a:stretch/>
      </xdr:blipFill>
      <xdr:spPr>
        <a:xfrm>
          <a:off x="549588" y="3244688"/>
          <a:ext cx="3175" cy="179594"/>
        </a:xfrm>
        <a:prstGeom prst="rect">
          <a:avLst/>
        </a:prstGeom>
      </xdr:spPr>
    </xdr:pic>
    <xdr:clientData/>
  </xdr:oneCellAnchor>
  <xdr:oneCellAnchor>
    <xdr:from>
      <xdr:col>3</xdr:col>
      <xdr:colOff>23808</xdr:colOff>
      <xdr:row>18</xdr:row>
      <xdr:rowOff>59528</xdr:rowOff>
    </xdr:from>
    <xdr:ext cx="3175" cy="179594"/>
    <xdr:pic>
      <xdr:nvPicPr>
        <xdr:cNvPr id="7" name="Picture 19">
          <a:extLst>
            <a:ext uri="{FF2B5EF4-FFF2-40B4-BE49-F238E27FC236}">
              <a16:creationId xmlns:a16="http://schemas.microsoft.com/office/drawing/2014/main" id="{08490E3F-A3F1-484D-98A1-D11C3F2AB78F}"/>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1250" r="70322"/>
        <a:stretch/>
      </xdr:blipFill>
      <xdr:spPr>
        <a:xfrm>
          <a:off x="549588" y="3244688"/>
          <a:ext cx="3175" cy="179594"/>
        </a:xfrm>
        <a:prstGeom prst="rect">
          <a:avLst/>
        </a:prstGeom>
      </xdr:spPr>
    </xdr:pic>
    <xdr:clientData/>
  </xdr:oneCellAnchor>
  <xdr:twoCellAnchor>
    <xdr:from>
      <xdr:col>1</xdr:col>
      <xdr:colOff>55562</xdr:colOff>
      <xdr:row>59</xdr:row>
      <xdr:rowOff>3173</xdr:rowOff>
    </xdr:from>
    <xdr:to>
      <xdr:col>10</xdr:col>
      <xdr:colOff>1535112</xdr:colOff>
      <xdr:row>76</xdr:row>
      <xdr:rowOff>0</xdr:rowOff>
    </xdr:to>
    <xdr:sp macro="" textlink="">
      <xdr:nvSpPr>
        <xdr:cNvPr id="552" name="TextBox 7">
          <a:extLst>
            <a:ext uri="{FF2B5EF4-FFF2-40B4-BE49-F238E27FC236}">
              <a16:creationId xmlns:a16="http://schemas.microsoft.com/office/drawing/2014/main" id="{25953FF3-9837-416A-90A2-7382CC75C437}"/>
            </a:ext>
          </a:extLst>
        </xdr:cNvPr>
        <xdr:cNvSpPr txBox="1"/>
      </xdr:nvSpPr>
      <xdr:spPr>
        <a:xfrm>
          <a:off x="160337" y="9880598"/>
          <a:ext cx="8689975" cy="5359402"/>
        </a:xfrm>
        <a:prstGeom prst="rect">
          <a:avLst/>
        </a:prstGeom>
        <a:solidFill>
          <a:schemeClr val="bg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lang="pt-BR" sz="900">
            <a:solidFill>
              <a:sysClr val="windowText" lastClr="000000"/>
            </a:solidFill>
            <a:latin typeface="Arial" panose="020B0604020202020204" pitchFamily="34" charset="0"/>
            <a:cs typeface="Arial" panose="020B0604020202020204" pitchFamily="34" charset="0"/>
          </a:endParaRPr>
        </a:p>
      </xdr:txBody>
    </xdr:sp>
    <xdr:clientData/>
  </xdr:twoCellAnchor>
  <xdr:twoCellAnchor editAs="oneCell">
    <xdr:from>
      <xdr:col>5</xdr:col>
      <xdr:colOff>603088</xdr:colOff>
      <xdr:row>3</xdr:row>
      <xdr:rowOff>133690</xdr:rowOff>
    </xdr:from>
    <xdr:to>
      <xdr:col>9</xdr:col>
      <xdr:colOff>92177</xdr:colOff>
      <xdr:row>13</xdr:row>
      <xdr:rowOff>69053</xdr:rowOff>
    </xdr:to>
    <xdr:pic>
      <xdr:nvPicPr>
        <xdr:cNvPr id="8" name="Picture 7">
          <a:extLst>
            <a:ext uri="{FF2B5EF4-FFF2-40B4-BE49-F238E27FC236}">
              <a16:creationId xmlns:a16="http://schemas.microsoft.com/office/drawing/2014/main" id="{F6405845-1CAD-2800-68DD-458F142450AD}"/>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8152" t="12788" r="8509" b="12603"/>
        <a:stretch>
          <a:fillRect/>
        </a:stretch>
      </xdr:blipFill>
      <xdr:spPr>
        <a:xfrm>
          <a:off x="2968975" y="656029"/>
          <a:ext cx="3206912" cy="167649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23808</xdr:colOff>
      <xdr:row>18</xdr:row>
      <xdr:rowOff>59528</xdr:rowOff>
    </xdr:from>
    <xdr:to>
      <xdr:col>3</xdr:col>
      <xdr:colOff>25078</xdr:colOff>
      <xdr:row>19</xdr:row>
      <xdr:rowOff>66887</xdr:rowOff>
    </xdr:to>
    <xdr:pic>
      <xdr:nvPicPr>
        <xdr:cNvPr id="2" name="Picture 19">
          <a:extLst>
            <a:ext uri="{FF2B5EF4-FFF2-40B4-BE49-F238E27FC236}">
              <a16:creationId xmlns:a16="http://schemas.microsoft.com/office/drawing/2014/main" id="{6816C88D-EABC-4C60-9656-6FBEEE02F05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1250" r="70322"/>
        <a:stretch/>
      </xdr:blipFill>
      <xdr:spPr>
        <a:xfrm>
          <a:off x="442908" y="3077048"/>
          <a:ext cx="3175" cy="176904"/>
        </a:xfrm>
        <a:prstGeom prst="rect">
          <a:avLst/>
        </a:prstGeom>
      </xdr:spPr>
    </xdr:pic>
    <xdr:clientData/>
  </xdr:twoCellAnchor>
  <xdr:twoCellAnchor editAs="oneCell">
    <xdr:from>
      <xdr:col>3</xdr:col>
      <xdr:colOff>23808</xdr:colOff>
      <xdr:row>18</xdr:row>
      <xdr:rowOff>59528</xdr:rowOff>
    </xdr:from>
    <xdr:to>
      <xdr:col>3</xdr:col>
      <xdr:colOff>25078</xdr:colOff>
      <xdr:row>19</xdr:row>
      <xdr:rowOff>66887</xdr:rowOff>
    </xdr:to>
    <xdr:pic>
      <xdr:nvPicPr>
        <xdr:cNvPr id="3" name="Picture 19">
          <a:extLst>
            <a:ext uri="{FF2B5EF4-FFF2-40B4-BE49-F238E27FC236}">
              <a16:creationId xmlns:a16="http://schemas.microsoft.com/office/drawing/2014/main" id="{F6663F42-940B-42C6-A694-F0892FB7E3EB}"/>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1250" r="70322"/>
        <a:stretch/>
      </xdr:blipFill>
      <xdr:spPr>
        <a:xfrm>
          <a:off x="442908" y="3077048"/>
          <a:ext cx="3175" cy="176904"/>
        </a:xfrm>
        <a:prstGeom prst="rect">
          <a:avLst/>
        </a:prstGeom>
      </xdr:spPr>
    </xdr:pic>
    <xdr:clientData/>
  </xdr:twoCellAnchor>
  <xdr:twoCellAnchor editAs="oneCell">
    <xdr:from>
      <xdr:col>0</xdr:col>
      <xdr:colOff>0</xdr:colOff>
      <xdr:row>1</xdr:row>
      <xdr:rowOff>32382</xdr:rowOff>
    </xdr:from>
    <xdr:to>
      <xdr:col>9</xdr:col>
      <xdr:colOff>740410</xdr:colOff>
      <xdr:row>15</xdr:row>
      <xdr:rowOff>151299</xdr:rowOff>
    </xdr:to>
    <xdr:pic>
      <xdr:nvPicPr>
        <xdr:cNvPr id="4" name="Picture 3">
          <a:extLst>
            <a:ext uri="{FF2B5EF4-FFF2-40B4-BE49-F238E27FC236}">
              <a16:creationId xmlns:a16="http://schemas.microsoft.com/office/drawing/2014/main" id="{D4720B2E-8F15-4BF2-AA53-6F7B16F69D1C}"/>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xdr:blipFill>
      <xdr:spPr>
        <a:xfrm>
          <a:off x="0" y="209275"/>
          <a:ext cx="8323399" cy="2595417"/>
        </a:xfrm>
        <a:prstGeom prst="rect">
          <a:avLst/>
        </a:prstGeom>
      </xdr:spPr>
    </xdr:pic>
    <xdr:clientData/>
  </xdr:twoCellAnchor>
  <xdr:oneCellAnchor>
    <xdr:from>
      <xdr:col>3</xdr:col>
      <xdr:colOff>23808</xdr:colOff>
      <xdr:row>19</xdr:row>
      <xdr:rowOff>59528</xdr:rowOff>
    </xdr:from>
    <xdr:ext cx="3175" cy="179594"/>
    <xdr:pic>
      <xdr:nvPicPr>
        <xdr:cNvPr id="6" name="Picture 19">
          <a:extLst>
            <a:ext uri="{FF2B5EF4-FFF2-40B4-BE49-F238E27FC236}">
              <a16:creationId xmlns:a16="http://schemas.microsoft.com/office/drawing/2014/main" id="{FFBC19C8-E448-4CC1-9D84-3D78A6A9D84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1250" r="70322"/>
        <a:stretch/>
      </xdr:blipFill>
      <xdr:spPr>
        <a:xfrm>
          <a:off x="442908" y="3244688"/>
          <a:ext cx="3175" cy="179594"/>
        </a:xfrm>
        <a:prstGeom prst="rect">
          <a:avLst/>
        </a:prstGeom>
      </xdr:spPr>
    </xdr:pic>
    <xdr:clientData/>
  </xdr:oneCellAnchor>
  <xdr:oneCellAnchor>
    <xdr:from>
      <xdr:col>3</xdr:col>
      <xdr:colOff>23808</xdr:colOff>
      <xdr:row>19</xdr:row>
      <xdr:rowOff>59528</xdr:rowOff>
    </xdr:from>
    <xdr:ext cx="3175" cy="179594"/>
    <xdr:pic>
      <xdr:nvPicPr>
        <xdr:cNvPr id="7" name="Picture 19">
          <a:extLst>
            <a:ext uri="{FF2B5EF4-FFF2-40B4-BE49-F238E27FC236}">
              <a16:creationId xmlns:a16="http://schemas.microsoft.com/office/drawing/2014/main" id="{2EAE80BF-D623-4EEE-B4A8-1DD30C01A0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1250" r="70322"/>
        <a:stretch/>
      </xdr:blipFill>
      <xdr:spPr>
        <a:xfrm>
          <a:off x="442908" y="3244688"/>
          <a:ext cx="3175" cy="179594"/>
        </a:xfrm>
        <a:prstGeom prst="rect">
          <a:avLst/>
        </a:prstGeom>
      </xdr:spPr>
    </xdr:pic>
    <xdr:clientData/>
  </xdr:oneCellAnchor>
  <xdr:twoCellAnchor>
    <xdr:from>
      <xdr:col>8</xdr:col>
      <xdr:colOff>0</xdr:colOff>
      <xdr:row>23</xdr:row>
      <xdr:rowOff>0</xdr:rowOff>
    </xdr:from>
    <xdr:to>
      <xdr:col>13</xdr:col>
      <xdr:colOff>0</xdr:colOff>
      <xdr:row>42</xdr:row>
      <xdr:rowOff>0</xdr:rowOff>
    </xdr:to>
    <xdr:graphicFrame macro="">
      <xdr:nvGraphicFramePr>
        <xdr:cNvPr id="224" name="Gráfico 10">
          <a:extLst>
            <a:ext uri="{FF2B5EF4-FFF2-40B4-BE49-F238E27FC236}">
              <a16:creationId xmlns:a16="http://schemas.microsoft.com/office/drawing/2014/main" id="{1D8C4CE8-2523-4627-B35C-5F61ED6B290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13</xdr:col>
      <xdr:colOff>0</xdr:colOff>
      <xdr:row>23</xdr:row>
      <xdr:rowOff>0</xdr:rowOff>
    </xdr:from>
    <xdr:to>
      <xdr:col>19</xdr:col>
      <xdr:colOff>1186542</xdr:colOff>
      <xdr:row>42</xdr:row>
      <xdr:rowOff>0</xdr:rowOff>
    </xdr:to>
    <xdr:graphicFrame macro="">
      <xdr:nvGraphicFramePr>
        <xdr:cNvPr id="226" name="Gráfico 12">
          <a:extLst>
            <a:ext uri="{FF2B5EF4-FFF2-40B4-BE49-F238E27FC236}">
              <a16:creationId xmlns:a16="http://schemas.microsoft.com/office/drawing/2014/main" id="{2ECC16AA-139A-4665-8FCF-21F24A7DEF5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8</xdr:col>
      <xdr:colOff>0</xdr:colOff>
      <xdr:row>44</xdr:row>
      <xdr:rowOff>0</xdr:rowOff>
    </xdr:from>
    <xdr:to>
      <xdr:col>13</xdr:col>
      <xdr:colOff>0</xdr:colOff>
      <xdr:row>63</xdr:row>
      <xdr:rowOff>0</xdr:rowOff>
    </xdr:to>
    <xdr:graphicFrame macro="">
      <xdr:nvGraphicFramePr>
        <xdr:cNvPr id="10" name="Gráfico 13">
          <a:extLst>
            <a:ext uri="{FF2B5EF4-FFF2-40B4-BE49-F238E27FC236}">
              <a16:creationId xmlns:a16="http://schemas.microsoft.com/office/drawing/2014/main" id="{F51CB854-5F7D-48BD-B035-BAB3A50238C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xdr:col>
      <xdr:colOff>1219200</xdr:colOff>
      <xdr:row>12</xdr:row>
      <xdr:rowOff>108857</xdr:rowOff>
    </xdr:from>
    <xdr:to>
      <xdr:col>9</xdr:col>
      <xdr:colOff>755468</xdr:colOff>
      <xdr:row>15</xdr:row>
      <xdr:rowOff>108857</xdr:rowOff>
    </xdr:to>
    <xdr:sp macro="" textlink="">
      <xdr:nvSpPr>
        <xdr:cNvPr id="9" name="Rectangle 14">
          <a:extLst>
            <a:ext uri="{FF2B5EF4-FFF2-40B4-BE49-F238E27FC236}">
              <a16:creationId xmlns:a16="http://schemas.microsoft.com/office/drawing/2014/main" id="{68AB71CD-68BF-4FD8-9F44-F38AC85AC524}"/>
            </a:ext>
          </a:extLst>
        </xdr:cNvPr>
        <xdr:cNvSpPr/>
      </xdr:nvSpPr>
      <xdr:spPr>
        <a:xfrm>
          <a:off x="1752600" y="2068286"/>
          <a:ext cx="6546668" cy="489857"/>
        </a:xfrm>
        <a:prstGeom prst="rect">
          <a:avLst/>
        </a:prstGeom>
        <a:solidFill>
          <a:srgbClr val="007336"/>
        </a:solid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90000" bIns="90000" rtlCol="0" anchor="t"/>
        <a:lstStyle/>
        <a:p>
          <a:pPr algn="l"/>
          <a:r>
            <a:rPr lang="pt-BR" sz="1200">
              <a:latin typeface="Arial" panose="020B0604020202020204" pitchFamily="34" charset="0"/>
              <a:cs typeface="Arial" panose="020B0604020202020204" pitchFamily="34" charset="0"/>
            </a:rPr>
            <a:t>Ficha de Controle para Pontuação</a:t>
          </a:r>
          <a:r>
            <a:rPr lang="pt-BR" sz="1200" baseline="0">
              <a:latin typeface="Arial" panose="020B0604020202020204" pitchFamily="34" charset="0"/>
              <a:cs typeface="Arial" panose="020B0604020202020204" pitchFamily="34" charset="0"/>
            </a:rPr>
            <a:t> do Padrão de Desempenho de Sustentabilidade (PDS)</a:t>
          </a:r>
          <a:r>
            <a:rPr lang="pt-BR" sz="1200">
              <a:latin typeface="Arial" panose="020B0604020202020204" pitchFamily="34" charset="0"/>
              <a:cs typeface="Arial" panose="020B0604020202020204" pitchFamily="34" charset="0"/>
            </a:rPr>
            <a:t> </a:t>
          </a:r>
        </a:p>
      </xdr:txBody>
    </xdr:sp>
    <xdr:clientData/>
  </xdr:twoCellAnchor>
  <xdr:twoCellAnchor>
    <xdr:from>
      <xdr:col>13</xdr:col>
      <xdr:colOff>-1</xdr:colOff>
      <xdr:row>44</xdr:row>
      <xdr:rowOff>0</xdr:rowOff>
    </xdr:from>
    <xdr:to>
      <xdr:col>19</xdr:col>
      <xdr:colOff>1186542</xdr:colOff>
      <xdr:row>63</xdr:row>
      <xdr:rowOff>0</xdr:rowOff>
    </xdr:to>
    <xdr:graphicFrame macro="">
      <xdr:nvGraphicFramePr>
        <xdr:cNvPr id="19" name="Gráfico 14">
          <a:extLst>
            <a:ext uri="{FF2B5EF4-FFF2-40B4-BE49-F238E27FC236}">
              <a16:creationId xmlns:a16="http://schemas.microsoft.com/office/drawing/2014/main" id="{E64B3BED-3DD6-4DFF-8C57-83D0D9F2029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8</xdr:col>
      <xdr:colOff>0</xdr:colOff>
      <xdr:row>65</xdr:row>
      <xdr:rowOff>0</xdr:rowOff>
    </xdr:from>
    <xdr:to>
      <xdr:col>13</xdr:col>
      <xdr:colOff>0</xdr:colOff>
      <xdr:row>84</xdr:row>
      <xdr:rowOff>0</xdr:rowOff>
    </xdr:to>
    <xdr:graphicFrame macro="">
      <xdr:nvGraphicFramePr>
        <xdr:cNvPr id="32" name="Gráfico 15">
          <a:extLst>
            <a:ext uri="{FF2B5EF4-FFF2-40B4-BE49-F238E27FC236}">
              <a16:creationId xmlns:a16="http://schemas.microsoft.com/office/drawing/2014/main" id="{F20A7FC6-76B6-494F-B88C-BDAC16E6344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13</xdr:col>
      <xdr:colOff>-1</xdr:colOff>
      <xdr:row>65</xdr:row>
      <xdr:rowOff>0</xdr:rowOff>
    </xdr:from>
    <xdr:to>
      <xdr:col>19</xdr:col>
      <xdr:colOff>1186542</xdr:colOff>
      <xdr:row>84</xdr:row>
      <xdr:rowOff>0</xdr:rowOff>
    </xdr:to>
    <xdr:graphicFrame macro="">
      <xdr:nvGraphicFramePr>
        <xdr:cNvPr id="33" name="Gráfico 16">
          <a:extLst>
            <a:ext uri="{FF2B5EF4-FFF2-40B4-BE49-F238E27FC236}">
              <a16:creationId xmlns:a16="http://schemas.microsoft.com/office/drawing/2014/main" id="{D31C6AEC-E926-4D2B-B2F2-A7D1C2FA011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8</xdr:col>
      <xdr:colOff>0</xdr:colOff>
      <xdr:row>86</xdr:row>
      <xdr:rowOff>0</xdr:rowOff>
    </xdr:from>
    <xdr:to>
      <xdr:col>13</xdr:col>
      <xdr:colOff>0</xdr:colOff>
      <xdr:row>105</xdr:row>
      <xdr:rowOff>0</xdr:rowOff>
    </xdr:to>
    <xdr:graphicFrame macro="">
      <xdr:nvGraphicFramePr>
        <xdr:cNvPr id="17" name="Gráfico 17">
          <a:extLst>
            <a:ext uri="{FF2B5EF4-FFF2-40B4-BE49-F238E27FC236}">
              <a16:creationId xmlns:a16="http://schemas.microsoft.com/office/drawing/2014/main" id="{67CE0A06-D249-469F-AFCD-DE4511D9CC6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13</xdr:col>
      <xdr:colOff>-1</xdr:colOff>
      <xdr:row>86</xdr:row>
      <xdr:rowOff>0</xdr:rowOff>
    </xdr:from>
    <xdr:to>
      <xdr:col>19</xdr:col>
      <xdr:colOff>1186542</xdr:colOff>
      <xdr:row>105</xdr:row>
      <xdr:rowOff>0</xdr:rowOff>
    </xdr:to>
    <xdr:graphicFrame macro="">
      <xdr:nvGraphicFramePr>
        <xdr:cNvPr id="18" name="Gráfico 18">
          <a:extLst>
            <a:ext uri="{FF2B5EF4-FFF2-40B4-BE49-F238E27FC236}">
              <a16:creationId xmlns:a16="http://schemas.microsoft.com/office/drawing/2014/main" id="{C288B272-887B-4E20-8C23-5A743A3A00E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8</xdr:col>
      <xdr:colOff>0</xdr:colOff>
      <xdr:row>107</xdr:row>
      <xdr:rowOff>0</xdr:rowOff>
    </xdr:from>
    <xdr:to>
      <xdr:col>13</xdr:col>
      <xdr:colOff>0</xdr:colOff>
      <xdr:row>126</xdr:row>
      <xdr:rowOff>0</xdr:rowOff>
    </xdr:to>
    <xdr:graphicFrame macro="">
      <xdr:nvGraphicFramePr>
        <xdr:cNvPr id="21" name="Gráfico 19">
          <a:extLst>
            <a:ext uri="{FF2B5EF4-FFF2-40B4-BE49-F238E27FC236}">
              <a16:creationId xmlns:a16="http://schemas.microsoft.com/office/drawing/2014/main" id="{8F7AD6B1-97C3-4BFA-9950-F6287013C32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8</xdr:col>
      <xdr:colOff>0</xdr:colOff>
      <xdr:row>128</xdr:row>
      <xdr:rowOff>0</xdr:rowOff>
    </xdr:from>
    <xdr:to>
      <xdr:col>13</xdr:col>
      <xdr:colOff>0</xdr:colOff>
      <xdr:row>147</xdr:row>
      <xdr:rowOff>0</xdr:rowOff>
    </xdr:to>
    <xdr:graphicFrame macro="">
      <xdr:nvGraphicFramePr>
        <xdr:cNvPr id="25" name="Gráfico 21">
          <a:extLst>
            <a:ext uri="{FF2B5EF4-FFF2-40B4-BE49-F238E27FC236}">
              <a16:creationId xmlns:a16="http://schemas.microsoft.com/office/drawing/2014/main" id="{7DB390B1-40D5-401F-81F0-DA2BE2336A6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13</xdr:col>
      <xdr:colOff>-1</xdr:colOff>
      <xdr:row>128</xdr:row>
      <xdr:rowOff>0</xdr:rowOff>
    </xdr:from>
    <xdr:to>
      <xdr:col>19</xdr:col>
      <xdr:colOff>1186542</xdr:colOff>
      <xdr:row>147</xdr:row>
      <xdr:rowOff>0</xdr:rowOff>
    </xdr:to>
    <xdr:graphicFrame macro="">
      <xdr:nvGraphicFramePr>
        <xdr:cNvPr id="26" name="Gráfico 22">
          <a:extLst>
            <a:ext uri="{FF2B5EF4-FFF2-40B4-BE49-F238E27FC236}">
              <a16:creationId xmlns:a16="http://schemas.microsoft.com/office/drawing/2014/main" id="{3A33DDD4-E71B-473D-B98A-8DB4623504E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8</xdr:col>
      <xdr:colOff>0</xdr:colOff>
      <xdr:row>149</xdr:row>
      <xdr:rowOff>0</xdr:rowOff>
    </xdr:from>
    <xdr:to>
      <xdr:col>13</xdr:col>
      <xdr:colOff>0</xdr:colOff>
      <xdr:row>168</xdr:row>
      <xdr:rowOff>0</xdr:rowOff>
    </xdr:to>
    <xdr:graphicFrame macro="">
      <xdr:nvGraphicFramePr>
        <xdr:cNvPr id="29" name="Gráfico 23">
          <a:extLst>
            <a:ext uri="{FF2B5EF4-FFF2-40B4-BE49-F238E27FC236}">
              <a16:creationId xmlns:a16="http://schemas.microsoft.com/office/drawing/2014/main" id="{49B97C01-DDBB-4461-89D3-61ACBF6032D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13</xdr:col>
      <xdr:colOff>-1</xdr:colOff>
      <xdr:row>149</xdr:row>
      <xdr:rowOff>0</xdr:rowOff>
    </xdr:from>
    <xdr:to>
      <xdr:col>19</xdr:col>
      <xdr:colOff>1186542</xdr:colOff>
      <xdr:row>168</xdr:row>
      <xdr:rowOff>0</xdr:rowOff>
    </xdr:to>
    <xdr:graphicFrame macro="">
      <xdr:nvGraphicFramePr>
        <xdr:cNvPr id="30" name="Gráfico 24">
          <a:extLst>
            <a:ext uri="{FF2B5EF4-FFF2-40B4-BE49-F238E27FC236}">
              <a16:creationId xmlns:a16="http://schemas.microsoft.com/office/drawing/2014/main" id="{602C6CC0-FAA8-4AA2-B7ED-739C47A691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8</xdr:col>
      <xdr:colOff>0</xdr:colOff>
      <xdr:row>170</xdr:row>
      <xdr:rowOff>0</xdr:rowOff>
    </xdr:from>
    <xdr:to>
      <xdr:col>13</xdr:col>
      <xdr:colOff>0</xdr:colOff>
      <xdr:row>189</xdr:row>
      <xdr:rowOff>0</xdr:rowOff>
    </xdr:to>
    <xdr:graphicFrame macro="">
      <xdr:nvGraphicFramePr>
        <xdr:cNvPr id="37" name="Gráfico 25">
          <a:extLst>
            <a:ext uri="{FF2B5EF4-FFF2-40B4-BE49-F238E27FC236}">
              <a16:creationId xmlns:a16="http://schemas.microsoft.com/office/drawing/2014/main" id="{7D90D3A3-7D35-466F-A3B3-E8C6327D478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13</xdr:col>
      <xdr:colOff>-1</xdr:colOff>
      <xdr:row>170</xdr:row>
      <xdr:rowOff>0</xdr:rowOff>
    </xdr:from>
    <xdr:to>
      <xdr:col>19</xdr:col>
      <xdr:colOff>1186542</xdr:colOff>
      <xdr:row>189</xdr:row>
      <xdr:rowOff>0</xdr:rowOff>
    </xdr:to>
    <xdr:graphicFrame macro="">
      <xdr:nvGraphicFramePr>
        <xdr:cNvPr id="38" name="Gráfico 26">
          <a:extLst>
            <a:ext uri="{FF2B5EF4-FFF2-40B4-BE49-F238E27FC236}">
              <a16:creationId xmlns:a16="http://schemas.microsoft.com/office/drawing/2014/main" id="{433385E7-2668-42E8-9BA1-8C64AC8A30F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8</xdr:col>
      <xdr:colOff>0</xdr:colOff>
      <xdr:row>191</xdr:row>
      <xdr:rowOff>0</xdr:rowOff>
    </xdr:from>
    <xdr:to>
      <xdr:col>13</xdr:col>
      <xdr:colOff>0</xdr:colOff>
      <xdr:row>210</xdr:row>
      <xdr:rowOff>0</xdr:rowOff>
    </xdr:to>
    <xdr:graphicFrame macro="">
      <xdr:nvGraphicFramePr>
        <xdr:cNvPr id="27" name="Gráfico 27">
          <a:extLst>
            <a:ext uri="{FF2B5EF4-FFF2-40B4-BE49-F238E27FC236}">
              <a16:creationId xmlns:a16="http://schemas.microsoft.com/office/drawing/2014/main" id="{712DF892-FF6E-4F91-A3C6-CE39545327A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13</xdr:col>
      <xdr:colOff>-1</xdr:colOff>
      <xdr:row>191</xdr:row>
      <xdr:rowOff>0</xdr:rowOff>
    </xdr:from>
    <xdr:to>
      <xdr:col>19</xdr:col>
      <xdr:colOff>1186542</xdr:colOff>
      <xdr:row>210</xdr:row>
      <xdr:rowOff>0</xdr:rowOff>
    </xdr:to>
    <xdr:graphicFrame macro="">
      <xdr:nvGraphicFramePr>
        <xdr:cNvPr id="28" name="Gráfico 28">
          <a:extLst>
            <a:ext uri="{FF2B5EF4-FFF2-40B4-BE49-F238E27FC236}">
              <a16:creationId xmlns:a16="http://schemas.microsoft.com/office/drawing/2014/main" id="{6BD5068C-0094-417B-96D8-18F60359998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13</xdr:col>
      <xdr:colOff>0</xdr:colOff>
      <xdr:row>107</xdr:row>
      <xdr:rowOff>0</xdr:rowOff>
    </xdr:from>
    <xdr:to>
      <xdr:col>20</xdr:col>
      <xdr:colOff>0</xdr:colOff>
      <xdr:row>126</xdr:row>
      <xdr:rowOff>0</xdr:rowOff>
    </xdr:to>
    <xdr:graphicFrame macro="">
      <xdr:nvGraphicFramePr>
        <xdr:cNvPr id="5" name="Gráfico 20">
          <a:extLst>
            <a:ext uri="{FF2B5EF4-FFF2-40B4-BE49-F238E27FC236}">
              <a16:creationId xmlns:a16="http://schemas.microsoft.com/office/drawing/2014/main" id="{E74C096F-EC37-4ED9-A0DF-A22A93A2625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23808</xdr:colOff>
      <xdr:row>39</xdr:row>
      <xdr:rowOff>0</xdr:rowOff>
    </xdr:from>
    <xdr:to>
      <xdr:col>3</xdr:col>
      <xdr:colOff>26983</xdr:colOff>
      <xdr:row>40</xdr:row>
      <xdr:rowOff>9266</xdr:rowOff>
    </xdr:to>
    <xdr:pic>
      <xdr:nvPicPr>
        <xdr:cNvPr id="2" name="Picture 19">
          <a:extLst>
            <a:ext uri="{FF2B5EF4-FFF2-40B4-BE49-F238E27FC236}">
              <a16:creationId xmlns:a16="http://schemas.microsoft.com/office/drawing/2014/main" id="{E498EF64-2627-4D56-A661-A990E469FA4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1250" r="70322"/>
        <a:stretch/>
      </xdr:blipFill>
      <xdr:spPr>
        <a:xfrm>
          <a:off x="549588" y="3017520"/>
          <a:ext cx="3175" cy="176904"/>
        </a:xfrm>
        <a:prstGeom prst="rect">
          <a:avLst/>
        </a:prstGeom>
      </xdr:spPr>
    </xdr:pic>
    <xdr:clientData/>
  </xdr:twoCellAnchor>
  <xdr:twoCellAnchor editAs="oneCell">
    <xdr:from>
      <xdr:col>3</xdr:col>
      <xdr:colOff>23808</xdr:colOff>
      <xdr:row>39</xdr:row>
      <xdr:rowOff>0</xdr:rowOff>
    </xdr:from>
    <xdr:to>
      <xdr:col>3</xdr:col>
      <xdr:colOff>26983</xdr:colOff>
      <xdr:row>40</xdr:row>
      <xdr:rowOff>9266</xdr:rowOff>
    </xdr:to>
    <xdr:pic>
      <xdr:nvPicPr>
        <xdr:cNvPr id="3" name="Picture 19">
          <a:extLst>
            <a:ext uri="{FF2B5EF4-FFF2-40B4-BE49-F238E27FC236}">
              <a16:creationId xmlns:a16="http://schemas.microsoft.com/office/drawing/2014/main" id="{3000519C-1B1F-4589-B189-DFA8B1196C6E}"/>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1250" r="70322"/>
        <a:stretch/>
      </xdr:blipFill>
      <xdr:spPr>
        <a:xfrm>
          <a:off x="549588" y="3017520"/>
          <a:ext cx="3175" cy="176904"/>
        </a:xfrm>
        <a:prstGeom prst="rect">
          <a:avLst/>
        </a:prstGeom>
      </xdr:spPr>
    </xdr:pic>
    <xdr:clientData/>
  </xdr:twoCellAnchor>
  <xdr:twoCellAnchor editAs="oneCell">
    <xdr:from>
      <xdr:col>0</xdr:col>
      <xdr:colOff>0</xdr:colOff>
      <xdr:row>0</xdr:row>
      <xdr:rowOff>0</xdr:rowOff>
    </xdr:from>
    <xdr:to>
      <xdr:col>9</xdr:col>
      <xdr:colOff>1342203</xdr:colOff>
      <xdr:row>16</xdr:row>
      <xdr:rowOff>158781</xdr:rowOff>
    </xdr:to>
    <xdr:pic>
      <xdr:nvPicPr>
        <xdr:cNvPr id="9" name="Picture 3">
          <a:extLst>
            <a:ext uri="{FF2B5EF4-FFF2-40B4-BE49-F238E27FC236}">
              <a16:creationId xmlns:a16="http://schemas.microsoft.com/office/drawing/2014/main" id="{EF95CDDD-8CC8-4944-A8D6-0C2C7AFAD30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7800153" cy="2911506"/>
        </a:xfrm>
        <a:prstGeom prst="rect">
          <a:avLst/>
        </a:prstGeom>
      </xdr:spPr>
    </xdr:pic>
    <xdr:clientData/>
  </xdr:twoCellAnchor>
  <xdr:oneCellAnchor>
    <xdr:from>
      <xdr:col>3</xdr:col>
      <xdr:colOff>23808</xdr:colOff>
      <xdr:row>39</xdr:row>
      <xdr:rowOff>0</xdr:rowOff>
    </xdr:from>
    <xdr:ext cx="3175" cy="179594"/>
    <xdr:pic>
      <xdr:nvPicPr>
        <xdr:cNvPr id="5" name="Picture 19">
          <a:extLst>
            <a:ext uri="{FF2B5EF4-FFF2-40B4-BE49-F238E27FC236}">
              <a16:creationId xmlns:a16="http://schemas.microsoft.com/office/drawing/2014/main" id="{B2021F5F-15A4-4AAC-9900-04A82BCB8077}"/>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1250" r="70322"/>
        <a:stretch/>
      </xdr:blipFill>
      <xdr:spPr>
        <a:xfrm>
          <a:off x="549588" y="3077048"/>
          <a:ext cx="3175" cy="179594"/>
        </a:xfrm>
        <a:prstGeom prst="rect">
          <a:avLst/>
        </a:prstGeom>
      </xdr:spPr>
    </xdr:pic>
    <xdr:clientData/>
  </xdr:oneCellAnchor>
  <xdr:oneCellAnchor>
    <xdr:from>
      <xdr:col>3</xdr:col>
      <xdr:colOff>23808</xdr:colOff>
      <xdr:row>39</xdr:row>
      <xdr:rowOff>0</xdr:rowOff>
    </xdr:from>
    <xdr:ext cx="3175" cy="179594"/>
    <xdr:pic>
      <xdr:nvPicPr>
        <xdr:cNvPr id="6" name="Picture 19">
          <a:extLst>
            <a:ext uri="{FF2B5EF4-FFF2-40B4-BE49-F238E27FC236}">
              <a16:creationId xmlns:a16="http://schemas.microsoft.com/office/drawing/2014/main" id="{E6C9ED9D-F4E4-4C01-9ECF-15B0682AC24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1250" r="70322"/>
        <a:stretch/>
      </xdr:blipFill>
      <xdr:spPr>
        <a:xfrm>
          <a:off x="549588" y="3077048"/>
          <a:ext cx="3175" cy="179594"/>
        </a:xfrm>
        <a:prstGeom prst="rect">
          <a:avLst/>
        </a:prstGeom>
      </xdr:spPr>
    </xdr:pic>
    <xdr:clientData/>
  </xdr:oneCellAnchor>
  <xdr:oneCellAnchor>
    <xdr:from>
      <xdr:col>3</xdr:col>
      <xdr:colOff>15240</xdr:colOff>
      <xdr:row>28</xdr:row>
      <xdr:rowOff>68580</xdr:rowOff>
    </xdr:from>
    <xdr:ext cx="3162300" cy="380361"/>
    <mc:AlternateContent xmlns:mc="http://schemas.openxmlformats.org/markup-compatibility/2006" xmlns:a14="http://schemas.microsoft.com/office/drawing/2010/main">
      <mc:Choice Requires="a14">
        <xdr:sp macro="" textlink="">
          <xdr:nvSpPr>
            <xdr:cNvPr id="11" name="TextBox 10">
              <a:extLst>
                <a:ext uri="{FF2B5EF4-FFF2-40B4-BE49-F238E27FC236}">
                  <a16:creationId xmlns:a16="http://schemas.microsoft.com/office/drawing/2014/main" id="{50406C43-2ECA-0B24-83CD-E0F9D824EA7C}"/>
                </a:ext>
              </a:extLst>
            </xdr:cNvPr>
            <xdr:cNvSpPr txBox="1"/>
          </xdr:nvSpPr>
          <xdr:spPr>
            <a:xfrm>
              <a:off x="541020" y="4930140"/>
              <a:ext cx="3162300" cy="3803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pt-BR" sz="1100" i="1">
                        <a:latin typeface="Cambria Math" panose="02040503050406030204" pitchFamily="18" charset="0"/>
                      </a:rPr>
                      <m:t>𝑃</m:t>
                    </m:r>
                    <m:r>
                      <a:rPr lang="pt-BR" sz="1100" i="1">
                        <a:latin typeface="Cambria Math" panose="02040503050406030204" pitchFamily="18" charset="0"/>
                      </a:rPr>
                      <m:t>=</m:t>
                    </m:r>
                    <m:r>
                      <a:rPr lang="pt-BR" sz="1100" i="1">
                        <a:latin typeface="Cambria Math" panose="02040503050406030204" pitchFamily="18" charset="0"/>
                      </a:rPr>
                      <m:t>𝑃𝑚𝑖𝑛</m:t>
                    </m:r>
                    <m:r>
                      <a:rPr lang="pt-BR" sz="1100" i="1">
                        <a:latin typeface="Cambria Math" panose="02040503050406030204" pitchFamily="18" charset="0"/>
                      </a:rPr>
                      <m:t>​+</m:t>
                    </m:r>
                    <m:d>
                      <m:dPr>
                        <m:ctrlPr>
                          <a:rPr lang="pt-BR" sz="1100" b="0" i="1">
                            <a:latin typeface="Cambria Math" panose="02040503050406030204" pitchFamily="18" charset="0"/>
                          </a:rPr>
                        </m:ctrlPr>
                      </m:dPr>
                      <m:e>
                        <m:f>
                          <m:fPr>
                            <m:ctrlPr>
                              <a:rPr lang="pt-BR" sz="1100" b="0" i="1">
                                <a:latin typeface="Cambria Math" panose="02040503050406030204" pitchFamily="18" charset="0"/>
                              </a:rPr>
                            </m:ctrlPr>
                          </m:fPr>
                          <m:num>
                            <m:r>
                              <a:rPr lang="pt-BR" sz="1100" b="0" i="1">
                                <a:latin typeface="Cambria Math" panose="02040503050406030204" pitchFamily="18" charset="0"/>
                              </a:rPr>
                              <m:t>𝑅</m:t>
                            </m:r>
                          </m:num>
                          <m:den>
                            <m:r>
                              <a:rPr lang="pt-BR" sz="1100" b="0" i="1">
                                <a:solidFill>
                                  <a:schemeClr val="tx1"/>
                                </a:solidFill>
                                <a:effectLst/>
                                <a:latin typeface="Cambria Math" panose="02040503050406030204" pitchFamily="18" charset="0"/>
                                <a:ea typeface="+mn-ea"/>
                                <a:cs typeface="+mn-cs"/>
                              </a:rPr>
                              <m:t>𝑅</m:t>
                            </m:r>
                            <m:r>
                              <a:rPr lang="pt-BR" sz="1100" i="1">
                                <a:solidFill>
                                  <a:schemeClr val="tx1"/>
                                </a:solidFill>
                                <a:effectLst/>
                                <a:latin typeface="Cambria Math" panose="02040503050406030204" pitchFamily="18" charset="0"/>
                                <a:ea typeface="+mn-ea"/>
                                <a:cs typeface="+mn-cs"/>
                              </a:rPr>
                              <m:t>𝑚𝑎𝑥</m:t>
                            </m:r>
                          </m:den>
                        </m:f>
                        <m:r>
                          <a:rPr lang="pt-BR" sz="1100" i="1">
                            <a:latin typeface="Cambria Math" panose="02040503050406030204" pitchFamily="18" charset="0"/>
                          </a:rPr>
                          <m:t>​</m:t>
                        </m:r>
                      </m:e>
                    </m:d>
                    <m:r>
                      <a:rPr lang="pt-BR" sz="1100" b="0" i="1">
                        <a:latin typeface="Cambria Math" panose="02040503050406030204" pitchFamily="18" charset="0"/>
                      </a:rPr>
                      <m:t>∗</m:t>
                    </m:r>
                    <m:r>
                      <a:rPr lang="pt-BR" sz="1100" i="1">
                        <a:latin typeface="Cambria Math" panose="02040503050406030204" pitchFamily="18" charset="0"/>
                      </a:rPr>
                      <m:t>(</m:t>
                    </m:r>
                    <m:r>
                      <a:rPr lang="pt-BR" sz="1100" i="1">
                        <a:latin typeface="Cambria Math" panose="02040503050406030204" pitchFamily="18" charset="0"/>
                      </a:rPr>
                      <m:t>𝑃𝑚𝑎𝑥</m:t>
                    </m:r>
                    <m:r>
                      <a:rPr lang="pt-BR" sz="1100" i="1">
                        <a:latin typeface="Cambria Math" panose="02040503050406030204" pitchFamily="18" charset="0"/>
                      </a:rPr>
                      <m:t>​−</m:t>
                    </m:r>
                    <m:r>
                      <a:rPr lang="pt-BR" sz="1100" i="1">
                        <a:latin typeface="Cambria Math" panose="02040503050406030204" pitchFamily="18" charset="0"/>
                      </a:rPr>
                      <m:t>𝑃𝑚𝑖𝑛</m:t>
                    </m:r>
                    <m:r>
                      <a:rPr lang="pt-BR" sz="1100" i="1">
                        <a:latin typeface="Cambria Math" panose="02040503050406030204" pitchFamily="18" charset="0"/>
                      </a:rPr>
                      <m:t>​)</m:t>
                    </m:r>
                  </m:oMath>
                </m:oMathPara>
              </a14:m>
              <a:endParaRPr lang="pt-BR" sz="1100"/>
            </a:p>
          </xdr:txBody>
        </xdr:sp>
      </mc:Choice>
      <mc:Fallback xmlns="">
        <xdr:sp macro="" textlink="">
          <xdr:nvSpPr>
            <xdr:cNvPr id="11" name="TextBox 10">
              <a:extLst>
                <a:ext uri="{FF2B5EF4-FFF2-40B4-BE49-F238E27FC236}">
                  <a16:creationId xmlns:a16="http://schemas.microsoft.com/office/drawing/2014/main" id="{50406C43-2ECA-0B24-83CD-E0F9D824EA7C}"/>
                </a:ext>
              </a:extLst>
            </xdr:cNvPr>
            <xdr:cNvSpPr txBox="1"/>
          </xdr:nvSpPr>
          <xdr:spPr>
            <a:xfrm>
              <a:off x="541020" y="4930140"/>
              <a:ext cx="3162300" cy="3803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pt-BR" sz="1100" i="0">
                  <a:latin typeface="Cambria Math" panose="02040503050406030204" pitchFamily="18" charset="0"/>
                </a:rPr>
                <a:t>𝑃=𝑃𝑚𝑖𝑛​+</a:t>
              </a:r>
              <a:r>
                <a:rPr lang="pt-BR" sz="1100" b="0" i="0">
                  <a:latin typeface="Cambria Math" panose="02040503050406030204" pitchFamily="18" charset="0"/>
                </a:rPr>
                <a:t>(𝑅/</a:t>
              </a:r>
              <a:r>
                <a:rPr lang="pt-BR" sz="1100" b="0" i="0">
                  <a:solidFill>
                    <a:schemeClr val="tx1"/>
                  </a:solidFill>
                  <a:effectLst/>
                  <a:latin typeface="+mn-lt"/>
                  <a:ea typeface="+mn-ea"/>
                  <a:cs typeface="+mn-cs"/>
                </a:rPr>
                <a:t>𝑅</a:t>
              </a:r>
              <a:r>
                <a:rPr lang="pt-BR" sz="1100" i="0">
                  <a:solidFill>
                    <a:schemeClr val="tx1"/>
                  </a:solidFill>
                  <a:effectLst/>
                  <a:latin typeface="+mn-lt"/>
                  <a:ea typeface="+mn-ea"/>
                  <a:cs typeface="+mn-cs"/>
                </a:rPr>
                <a:t>𝑚𝑎𝑥</a:t>
              </a:r>
              <a:r>
                <a:rPr lang="pt-BR" sz="1100" i="0">
                  <a:solidFill>
                    <a:schemeClr val="tx1"/>
                  </a:solidFill>
                  <a:effectLst/>
                  <a:latin typeface="Cambria Math" panose="02040503050406030204" pitchFamily="18" charset="0"/>
                  <a:ea typeface="+mn-ea"/>
                  <a:cs typeface="+mn-cs"/>
                </a:rPr>
                <a:t> </a:t>
              </a:r>
              <a:r>
                <a:rPr lang="pt-BR" sz="1100" i="0">
                  <a:latin typeface="Cambria Math" panose="02040503050406030204" pitchFamily="18" charset="0"/>
                </a:rPr>
                <a:t>​)</a:t>
              </a:r>
              <a:r>
                <a:rPr lang="pt-BR" sz="1100" b="0" i="0">
                  <a:latin typeface="Cambria Math" panose="02040503050406030204" pitchFamily="18" charset="0"/>
                </a:rPr>
                <a:t>∗</a:t>
              </a:r>
              <a:r>
                <a:rPr lang="pt-BR" sz="1100" i="0">
                  <a:latin typeface="Cambria Math" panose="02040503050406030204" pitchFamily="18" charset="0"/>
                </a:rPr>
                <a:t>(𝑃𝑚𝑎𝑥​−𝑃𝑚𝑖𝑛​)</a:t>
              </a:r>
              <a:endParaRPr lang="pt-BR" sz="1100"/>
            </a:p>
          </xdr:txBody>
        </xdr:sp>
      </mc:Fallback>
    </mc:AlternateContent>
    <xdr:clientData/>
  </xdr:oneCellAnchor>
  <xdr:twoCellAnchor editAs="oneCell">
    <xdr:from>
      <xdr:col>4</xdr:col>
      <xdr:colOff>361153</xdr:colOff>
      <xdr:row>4</xdr:row>
      <xdr:rowOff>0</xdr:rowOff>
    </xdr:from>
    <xdr:to>
      <xdr:col>8</xdr:col>
      <xdr:colOff>361950</xdr:colOff>
      <xdr:row>13</xdr:row>
      <xdr:rowOff>133442</xdr:rowOff>
    </xdr:to>
    <xdr:pic>
      <xdr:nvPicPr>
        <xdr:cNvPr id="4" name="Picture 3">
          <a:extLst>
            <a:ext uri="{FF2B5EF4-FFF2-40B4-BE49-F238E27FC236}">
              <a16:creationId xmlns:a16="http://schemas.microsoft.com/office/drawing/2014/main" id="{4C7CD9E5-03C2-4365-8E6A-A6081A536CB9}"/>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8152" t="12788" r="8509" b="12603"/>
        <a:stretch>
          <a:fillRect/>
        </a:stretch>
      </xdr:blipFill>
      <xdr:spPr>
        <a:xfrm>
          <a:off x="2628103" y="685800"/>
          <a:ext cx="3210722" cy="167649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4174299</xdr:colOff>
      <xdr:row>9</xdr:row>
      <xdr:rowOff>3299</xdr:rowOff>
    </xdr:to>
    <xdr:pic>
      <xdr:nvPicPr>
        <xdr:cNvPr id="6" name="Picture 2">
          <a:extLst>
            <a:ext uri="{FF2B5EF4-FFF2-40B4-BE49-F238E27FC236}">
              <a16:creationId xmlns:a16="http://schemas.microsoft.com/office/drawing/2014/main" id="{E0863713-88FF-482E-991E-3BDE25FC07F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4844189" cy="1447750"/>
        </a:xfrm>
        <a:prstGeom prst="rect">
          <a:avLst/>
        </a:prstGeom>
      </xdr:spPr>
    </xdr:pic>
    <xdr:clientData/>
  </xdr:twoCellAnchor>
  <xdr:twoCellAnchor>
    <xdr:from>
      <xdr:col>1</xdr:col>
      <xdr:colOff>3794760</xdr:colOff>
      <xdr:row>4</xdr:row>
      <xdr:rowOff>0</xdr:rowOff>
    </xdr:from>
    <xdr:to>
      <xdr:col>4</xdr:col>
      <xdr:colOff>0</xdr:colOff>
      <xdr:row>7</xdr:row>
      <xdr:rowOff>0</xdr:rowOff>
    </xdr:to>
    <xdr:sp macro="" textlink="">
      <xdr:nvSpPr>
        <xdr:cNvPr id="3" name="Rectangle 14">
          <a:extLst>
            <a:ext uri="{FF2B5EF4-FFF2-40B4-BE49-F238E27FC236}">
              <a16:creationId xmlns:a16="http://schemas.microsoft.com/office/drawing/2014/main" id="{D56BF628-A4DE-4CCF-90BD-5FD584FE2445}"/>
            </a:ext>
          </a:extLst>
        </xdr:cNvPr>
        <xdr:cNvSpPr/>
      </xdr:nvSpPr>
      <xdr:spPr>
        <a:xfrm>
          <a:off x="5128260" y="670560"/>
          <a:ext cx="6545580" cy="502920"/>
        </a:xfrm>
        <a:prstGeom prst="rect">
          <a:avLst/>
        </a:prstGeom>
        <a:solidFill>
          <a:srgbClr val="007336"/>
        </a:solid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90000" bIns="90000" rtlCol="0" anchor="t"/>
        <a:lstStyle/>
        <a:p>
          <a:pPr algn="l"/>
          <a:r>
            <a:rPr lang="pt-BR" sz="1200">
              <a:latin typeface="Arial" panose="020B0604020202020204" pitchFamily="34" charset="0"/>
              <a:cs typeface="Arial" panose="020B0604020202020204" pitchFamily="34" charset="0"/>
            </a:rPr>
            <a:t>Ficha de Preenchimento</a:t>
          </a:r>
          <a:r>
            <a:rPr lang="pt-BR" sz="1200" baseline="0">
              <a:latin typeface="Arial" panose="020B0604020202020204" pitchFamily="34" charset="0"/>
              <a:cs typeface="Arial" panose="020B0604020202020204" pitchFamily="34" charset="0"/>
            </a:rPr>
            <a:t> de Parâmetro de Desempenho de Sustentabilidade (PDS)</a:t>
          </a:r>
          <a:r>
            <a:rPr lang="pt-BR" sz="1200">
              <a:latin typeface="Arial" panose="020B0604020202020204" pitchFamily="34" charset="0"/>
              <a:cs typeface="Arial" panose="020B0604020202020204" pitchFamily="34" charset="0"/>
            </a:rPr>
            <a:t> </a:t>
          </a:r>
        </a:p>
      </xdr:txBody>
    </xdr:sp>
    <xdr:clientData/>
  </xdr:twoCellAnchor>
  <xdr:twoCellAnchor>
    <xdr:from>
      <xdr:col>2</xdr:col>
      <xdr:colOff>0</xdr:colOff>
      <xdr:row>6</xdr:row>
      <xdr:rowOff>0</xdr:rowOff>
    </xdr:from>
    <xdr:to>
      <xdr:col>4</xdr:col>
      <xdr:colOff>0</xdr:colOff>
      <xdr:row>8</xdr:row>
      <xdr:rowOff>104775</xdr:rowOff>
    </xdr:to>
    <xdr:sp macro="" textlink="">
      <xdr:nvSpPr>
        <xdr:cNvPr id="4" name="Rectangle 5">
          <a:extLst>
            <a:ext uri="{FF2B5EF4-FFF2-40B4-BE49-F238E27FC236}">
              <a16:creationId xmlns:a16="http://schemas.microsoft.com/office/drawing/2014/main" id="{6CF45870-3DD0-49AA-B722-60D82F121AB9}"/>
            </a:ext>
          </a:extLst>
        </xdr:cNvPr>
        <xdr:cNvSpPr/>
      </xdr:nvSpPr>
      <xdr:spPr>
        <a:xfrm>
          <a:off x="7970520" y="1005840"/>
          <a:ext cx="3703320" cy="440055"/>
        </a:xfrm>
        <a:prstGeom prst="rect">
          <a:avLst/>
        </a:prstGeom>
        <a:solidFill>
          <a:srgbClr val="FAC61E"/>
        </a:solid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90000" tIns="18000" rIns="36000" bIns="0" rtlCol="0" anchor="t"/>
        <a:lstStyle/>
        <a:p>
          <a:pPr algn="l"/>
          <a:r>
            <a:rPr lang="pt-BR" sz="1100" b="0">
              <a:solidFill>
                <a:sysClr val="windowText" lastClr="000000"/>
              </a:solidFill>
              <a:latin typeface="Arial" panose="020B0604020202020204" pitchFamily="34" charset="0"/>
              <a:cs typeface="Arial" panose="020B0604020202020204" pitchFamily="34" charset="0"/>
            </a:rPr>
            <a:t>PDS 1: Estabelecer Política de Sustentabilidade</a:t>
          </a:r>
        </a:p>
      </xdr:txBody>
    </xdr:sp>
    <xdr:clientData/>
  </xdr:twoCellAnchor>
  <mc:AlternateContent xmlns:mc="http://schemas.openxmlformats.org/markup-compatibility/2006">
    <mc:Choice xmlns:a14="http://schemas.microsoft.com/office/drawing/2010/main" Requires="a14">
      <xdr:twoCellAnchor editAs="oneCell">
        <xdr:from>
          <xdr:col>2</xdr:col>
          <xdr:colOff>180975</xdr:colOff>
          <xdr:row>55</xdr:row>
          <xdr:rowOff>0</xdr:rowOff>
        </xdr:from>
        <xdr:to>
          <xdr:col>2</xdr:col>
          <xdr:colOff>514350</xdr:colOff>
          <xdr:row>56</xdr:row>
          <xdr:rowOff>0</xdr:rowOff>
        </xdr:to>
        <xdr:sp macro="" textlink="">
          <xdr:nvSpPr>
            <xdr:cNvPr id="4097" name="pds1_1c51" hidden="1">
              <a:extLst>
                <a:ext uri="{63B3BB69-23CF-44E3-9099-C40C66FF867C}">
                  <a14:compatExt spid="_x0000_s4097"/>
                </a:ext>
                <a:ext uri="{FF2B5EF4-FFF2-40B4-BE49-F238E27FC236}">
                  <a16:creationId xmlns:a16="http://schemas.microsoft.com/office/drawing/2014/main" id="{00000000-0008-0000-03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180975</xdr:colOff>
          <xdr:row>56</xdr:row>
          <xdr:rowOff>0</xdr:rowOff>
        </xdr:from>
        <xdr:to>
          <xdr:col>2</xdr:col>
          <xdr:colOff>514350</xdr:colOff>
          <xdr:row>57</xdr:row>
          <xdr:rowOff>0</xdr:rowOff>
        </xdr:to>
        <xdr:sp macro="" textlink="">
          <xdr:nvSpPr>
            <xdr:cNvPr id="4098" name="pds1_1c52" hidden="1">
              <a:extLst>
                <a:ext uri="{63B3BB69-23CF-44E3-9099-C40C66FF867C}">
                  <a14:compatExt spid="_x0000_s4098"/>
                </a:ext>
                <a:ext uri="{FF2B5EF4-FFF2-40B4-BE49-F238E27FC236}">
                  <a16:creationId xmlns:a16="http://schemas.microsoft.com/office/drawing/2014/main" id="{00000000-0008-0000-0300-000002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180975</xdr:colOff>
          <xdr:row>56</xdr:row>
          <xdr:rowOff>371475</xdr:rowOff>
        </xdr:from>
        <xdr:to>
          <xdr:col>2</xdr:col>
          <xdr:colOff>514350</xdr:colOff>
          <xdr:row>57</xdr:row>
          <xdr:rowOff>371475</xdr:rowOff>
        </xdr:to>
        <xdr:sp macro="" textlink="">
          <xdr:nvSpPr>
            <xdr:cNvPr id="4099" name="pds1_1c53" hidden="1">
              <a:extLst>
                <a:ext uri="{63B3BB69-23CF-44E3-9099-C40C66FF867C}">
                  <a14:compatExt spid="_x0000_s4099"/>
                </a:ext>
                <a:ext uri="{FF2B5EF4-FFF2-40B4-BE49-F238E27FC236}">
                  <a16:creationId xmlns:a16="http://schemas.microsoft.com/office/drawing/2014/main" id="{00000000-0008-0000-0300-000003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180975</xdr:colOff>
          <xdr:row>59</xdr:row>
          <xdr:rowOff>0</xdr:rowOff>
        </xdr:from>
        <xdr:to>
          <xdr:col>2</xdr:col>
          <xdr:colOff>514350</xdr:colOff>
          <xdr:row>60</xdr:row>
          <xdr:rowOff>0</xdr:rowOff>
        </xdr:to>
        <xdr:sp macro="" textlink="">
          <xdr:nvSpPr>
            <xdr:cNvPr id="4101" name="pds1_1c61" hidden="1">
              <a:extLst>
                <a:ext uri="{63B3BB69-23CF-44E3-9099-C40C66FF867C}">
                  <a14:compatExt spid="_x0000_s4101"/>
                </a:ext>
                <a:ext uri="{FF2B5EF4-FFF2-40B4-BE49-F238E27FC236}">
                  <a16:creationId xmlns:a16="http://schemas.microsoft.com/office/drawing/2014/main" id="{00000000-0008-0000-0300-000005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180975</xdr:colOff>
          <xdr:row>60</xdr:row>
          <xdr:rowOff>0</xdr:rowOff>
        </xdr:from>
        <xdr:to>
          <xdr:col>2</xdr:col>
          <xdr:colOff>514350</xdr:colOff>
          <xdr:row>61</xdr:row>
          <xdr:rowOff>0</xdr:rowOff>
        </xdr:to>
        <xdr:sp macro="" textlink="">
          <xdr:nvSpPr>
            <xdr:cNvPr id="4102" name="pds1_1c62" hidden="1">
              <a:extLst>
                <a:ext uri="{63B3BB69-23CF-44E3-9099-C40C66FF867C}">
                  <a14:compatExt spid="_x0000_s4102"/>
                </a:ext>
                <a:ext uri="{FF2B5EF4-FFF2-40B4-BE49-F238E27FC236}">
                  <a16:creationId xmlns:a16="http://schemas.microsoft.com/office/drawing/2014/main" id="{00000000-0008-0000-0300-000006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180975</xdr:colOff>
          <xdr:row>61</xdr:row>
          <xdr:rowOff>0</xdr:rowOff>
        </xdr:from>
        <xdr:to>
          <xdr:col>2</xdr:col>
          <xdr:colOff>514350</xdr:colOff>
          <xdr:row>62</xdr:row>
          <xdr:rowOff>0</xdr:rowOff>
        </xdr:to>
        <xdr:sp macro="" textlink="">
          <xdr:nvSpPr>
            <xdr:cNvPr id="4103" name="pds1_1c63" hidden="1">
              <a:extLst>
                <a:ext uri="{63B3BB69-23CF-44E3-9099-C40C66FF867C}">
                  <a14:compatExt spid="_x0000_s4103"/>
                </a:ext>
                <a:ext uri="{FF2B5EF4-FFF2-40B4-BE49-F238E27FC236}">
                  <a16:creationId xmlns:a16="http://schemas.microsoft.com/office/drawing/2014/main" id="{00000000-0008-0000-0300-000007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180975</xdr:colOff>
          <xdr:row>62</xdr:row>
          <xdr:rowOff>0</xdr:rowOff>
        </xdr:from>
        <xdr:to>
          <xdr:col>2</xdr:col>
          <xdr:colOff>514350</xdr:colOff>
          <xdr:row>63</xdr:row>
          <xdr:rowOff>0</xdr:rowOff>
        </xdr:to>
        <xdr:sp macro="" textlink="">
          <xdr:nvSpPr>
            <xdr:cNvPr id="4104" name="pds1_1c64" hidden="1">
              <a:extLst>
                <a:ext uri="{63B3BB69-23CF-44E3-9099-C40C66FF867C}">
                  <a14:compatExt spid="_x0000_s4104"/>
                </a:ext>
                <a:ext uri="{FF2B5EF4-FFF2-40B4-BE49-F238E27FC236}">
                  <a16:creationId xmlns:a16="http://schemas.microsoft.com/office/drawing/2014/main" id="{00000000-0008-0000-0300-000008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180975</xdr:colOff>
          <xdr:row>64</xdr:row>
          <xdr:rowOff>0</xdr:rowOff>
        </xdr:from>
        <xdr:to>
          <xdr:col>2</xdr:col>
          <xdr:colOff>514350</xdr:colOff>
          <xdr:row>65</xdr:row>
          <xdr:rowOff>0</xdr:rowOff>
        </xdr:to>
        <xdr:sp macro="" textlink="">
          <xdr:nvSpPr>
            <xdr:cNvPr id="4105" name="pds1_1c71" hidden="1">
              <a:extLst>
                <a:ext uri="{63B3BB69-23CF-44E3-9099-C40C66FF867C}">
                  <a14:compatExt spid="_x0000_s4105"/>
                </a:ext>
                <a:ext uri="{FF2B5EF4-FFF2-40B4-BE49-F238E27FC236}">
                  <a16:creationId xmlns:a16="http://schemas.microsoft.com/office/drawing/2014/main" id="{00000000-0008-0000-0300-000009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180975</xdr:colOff>
          <xdr:row>65</xdr:row>
          <xdr:rowOff>0</xdr:rowOff>
        </xdr:from>
        <xdr:to>
          <xdr:col>2</xdr:col>
          <xdr:colOff>514350</xdr:colOff>
          <xdr:row>66</xdr:row>
          <xdr:rowOff>0</xdr:rowOff>
        </xdr:to>
        <xdr:sp macro="" textlink="">
          <xdr:nvSpPr>
            <xdr:cNvPr id="4106" name="pds1_1c72" hidden="1">
              <a:extLst>
                <a:ext uri="{63B3BB69-23CF-44E3-9099-C40C66FF867C}">
                  <a14:compatExt spid="_x0000_s4106"/>
                </a:ext>
                <a:ext uri="{FF2B5EF4-FFF2-40B4-BE49-F238E27FC236}">
                  <a16:creationId xmlns:a16="http://schemas.microsoft.com/office/drawing/2014/main" id="{00000000-0008-0000-0300-00000A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180975</xdr:colOff>
          <xdr:row>66</xdr:row>
          <xdr:rowOff>0</xdr:rowOff>
        </xdr:from>
        <xdr:to>
          <xdr:col>2</xdr:col>
          <xdr:colOff>514350</xdr:colOff>
          <xdr:row>67</xdr:row>
          <xdr:rowOff>0</xdr:rowOff>
        </xdr:to>
        <xdr:sp macro="" textlink="">
          <xdr:nvSpPr>
            <xdr:cNvPr id="4107" name="pds1_1c73" hidden="1">
              <a:extLst>
                <a:ext uri="{63B3BB69-23CF-44E3-9099-C40C66FF867C}">
                  <a14:compatExt spid="_x0000_s4107"/>
                </a:ext>
                <a:ext uri="{FF2B5EF4-FFF2-40B4-BE49-F238E27FC236}">
                  <a16:creationId xmlns:a16="http://schemas.microsoft.com/office/drawing/2014/main" id="{00000000-0008-0000-0300-00000B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8910</xdr:rowOff>
    </xdr:from>
    <xdr:to>
      <xdr:col>1</xdr:col>
      <xdr:colOff>4130439</xdr:colOff>
      <xdr:row>9</xdr:row>
      <xdr:rowOff>2065</xdr:rowOff>
    </xdr:to>
    <xdr:pic>
      <xdr:nvPicPr>
        <xdr:cNvPr id="2" name="Picture 1">
          <a:extLst>
            <a:ext uri="{FF2B5EF4-FFF2-40B4-BE49-F238E27FC236}">
              <a16:creationId xmlns:a16="http://schemas.microsoft.com/office/drawing/2014/main" id="{6F329D36-1670-4476-B5FB-388393DB023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8910"/>
          <a:ext cx="4789093" cy="1493343"/>
        </a:xfrm>
        <a:prstGeom prst="rect">
          <a:avLst/>
        </a:prstGeom>
      </xdr:spPr>
    </xdr:pic>
    <xdr:clientData/>
  </xdr:twoCellAnchor>
  <xdr:twoCellAnchor>
    <xdr:from>
      <xdr:col>1</xdr:col>
      <xdr:colOff>3794760</xdr:colOff>
      <xdr:row>4</xdr:row>
      <xdr:rowOff>0</xdr:rowOff>
    </xdr:from>
    <xdr:to>
      <xdr:col>4</xdr:col>
      <xdr:colOff>0</xdr:colOff>
      <xdr:row>7</xdr:row>
      <xdr:rowOff>0</xdr:rowOff>
    </xdr:to>
    <xdr:sp macro="" textlink="">
      <xdr:nvSpPr>
        <xdr:cNvPr id="3" name="Rectangle 14">
          <a:extLst>
            <a:ext uri="{FF2B5EF4-FFF2-40B4-BE49-F238E27FC236}">
              <a16:creationId xmlns:a16="http://schemas.microsoft.com/office/drawing/2014/main" id="{73834248-1781-4EFA-85D2-422AEBC1C155}"/>
            </a:ext>
          </a:extLst>
        </xdr:cNvPr>
        <xdr:cNvSpPr/>
      </xdr:nvSpPr>
      <xdr:spPr>
        <a:xfrm>
          <a:off x="4686300" y="670560"/>
          <a:ext cx="5928360" cy="502920"/>
        </a:xfrm>
        <a:prstGeom prst="rect">
          <a:avLst/>
        </a:prstGeom>
        <a:solidFill>
          <a:srgbClr val="007336"/>
        </a:solid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90000" bIns="90000" rtlCol="0" anchor="t"/>
        <a:lstStyle/>
        <a:p>
          <a:pPr algn="l"/>
          <a:r>
            <a:rPr lang="pt-BR" sz="1200">
              <a:latin typeface="Arial" panose="020B0604020202020204" pitchFamily="34" charset="0"/>
              <a:cs typeface="Arial" panose="020B0604020202020204" pitchFamily="34" charset="0"/>
            </a:rPr>
            <a:t>Ficha de Preenchimento</a:t>
          </a:r>
          <a:r>
            <a:rPr lang="pt-BR" sz="1200" baseline="0">
              <a:latin typeface="Arial" panose="020B0604020202020204" pitchFamily="34" charset="0"/>
              <a:cs typeface="Arial" panose="020B0604020202020204" pitchFamily="34" charset="0"/>
            </a:rPr>
            <a:t> de Parâmetro de Desempenho de Sustentabilidade (PDS)</a:t>
          </a:r>
          <a:r>
            <a:rPr lang="pt-BR" sz="1200">
              <a:latin typeface="Arial" panose="020B0604020202020204" pitchFamily="34" charset="0"/>
              <a:cs typeface="Arial" panose="020B0604020202020204" pitchFamily="34" charset="0"/>
            </a:rPr>
            <a:t> </a:t>
          </a:r>
        </a:p>
      </xdr:txBody>
    </xdr:sp>
    <xdr:clientData/>
  </xdr:twoCellAnchor>
  <xdr:twoCellAnchor>
    <xdr:from>
      <xdr:col>2</xdr:col>
      <xdr:colOff>0</xdr:colOff>
      <xdr:row>6</xdr:row>
      <xdr:rowOff>0</xdr:rowOff>
    </xdr:from>
    <xdr:to>
      <xdr:col>4</xdr:col>
      <xdr:colOff>0</xdr:colOff>
      <xdr:row>8</xdr:row>
      <xdr:rowOff>15240</xdr:rowOff>
    </xdr:to>
    <xdr:sp macro="" textlink="">
      <xdr:nvSpPr>
        <xdr:cNvPr id="4" name="Rectangle 5">
          <a:extLst>
            <a:ext uri="{FF2B5EF4-FFF2-40B4-BE49-F238E27FC236}">
              <a16:creationId xmlns:a16="http://schemas.microsoft.com/office/drawing/2014/main" id="{6E3C43A3-987B-46C0-AB4D-F3042ACDC9DF}"/>
            </a:ext>
          </a:extLst>
        </xdr:cNvPr>
        <xdr:cNvSpPr/>
      </xdr:nvSpPr>
      <xdr:spPr>
        <a:xfrm>
          <a:off x="7528560" y="1005840"/>
          <a:ext cx="3086100" cy="350520"/>
        </a:xfrm>
        <a:prstGeom prst="rect">
          <a:avLst/>
        </a:prstGeom>
        <a:solidFill>
          <a:srgbClr val="FAC61E"/>
        </a:solid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90000" tIns="18000" rIns="36000" bIns="0" rtlCol="0" anchor="t"/>
        <a:lstStyle/>
        <a:p>
          <a:pPr algn="l"/>
          <a:r>
            <a:rPr lang="pt-BR" sz="1100" b="0">
              <a:solidFill>
                <a:sysClr val="windowText" lastClr="000000"/>
              </a:solidFill>
              <a:latin typeface="Arial" panose="020B0604020202020204" pitchFamily="34" charset="0"/>
              <a:cs typeface="Arial" panose="020B0604020202020204" pitchFamily="34" charset="0"/>
            </a:rPr>
            <a:t>PDS 2: Dignidade do trabalhador</a:t>
          </a: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115</xdr:rowOff>
    </xdr:from>
    <xdr:to>
      <xdr:col>1</xdr:col>
      <xdr:colOff>4164755</xdr:colOff>
      <xdr:row>9</xdr:row>
      <xdr:rowOff>3694</xdr:rowOff>
    </xdr:to>
    <xdr:pic>
      <xdr:nvPicPr>
        <xdr:cNvPr id="3" name="Picture 2">
          <a:extLst>
            <a:ext uri="{FF2B5EF4-FFF2-40B4-BE49-F238E27FC236}">
              <a16:creationId xmlns:a16="http://schemas.microsoft.com/office/drawing/2014/main" id="{91335207-A2C6-49AE-99E7-A2D0AC83525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115"/>
          <a:ext cx="4850729" cy="1512563"/>
        </a:xfrm>
        <a:prstGeom prst="rect">
          <a:avLst/>
        </a:prstGeom>
      </xdr:spPr>
    </xdr:pic>
    <xdr:clientData/>
  </xdr:twoCellAnchor>
  <xdr:twoCellAnchor>
    <xdr:from>
      <xdr:col>1</xdr:col>
      <xdr:colOff>3794760</xdr:colOff>
      <xdr:row>4</xdr:row>
      <xdr:rowOff>0</xdr:rowOff>
    </xdr:from>
    <xdr:to>
      <xdr:col>4</xdr:col>
      <xdr:colOff>0</xdr:colOff>
      <xdr:row>7</xdr:row>
      <xdr:rowOff>0</xdr:rowOff>
    </xdr:to>
    <xdr:sp macro="" textlink="">
      <xdr:nvSpPr>
        <xdr:cNvPr id="2" name="Rectangle 14">
          <a:extLst>
            <a:ext uri="{FF2B5EF4-FFF2-40B4-BE49-F238E27FC236}">
              <a16:creationId xmlns:a16="http://schemas.microsoft.com/office/drawing/2014/main" id="{5769AC30-B72E-4464-BDA0-020545234A27}"/>
            </a:ext>
          </a:extLst>
        </xdr:cNvPr>
        <xdr:cNvSpPr/>
      </xdr:nvSpPr>
      <xdr:spPr>
        <a:xfrm>
          <a:off x="4389120" y="670560"/>
          <a:ext cx="5783580" cy="502920"/>
        </a:xfrm>
        <a:prstGeom prst="rect">
          <a:avLst/>
        </a:prstGeom>
        <a:solidFill>
          <a:srgbClr val="007336"/>
        </a:solid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90000" bIns="90000" rtlCol="0" anchor="t"/>
        <a:lstStyle/>
        <a:p>
          <a:pPr algn="l"/>
          <a:r>
            <a:rPr lang="pt-BR" sz="1200">
              <a:latin typeface="Arial" panose="020B0604020202020204" pitchFamily="34" charset="0"/>
              <a:cs typeface="Arial" panose="020B0604020202020204" pitchFamily="34" charset="0"/>
            </a:rPr>
            <a:t>Ficha de Preenchimento</a:t>
          </a:r>
          <a:r>
            <a:rPr lang="pt-BR" sz="1200" baseline="0">
              <a:latin typeface="Arial" panose="020B0604020202020204" pitchFamily="34" charset="0"/>
              <a:cs typeface="Arial" panose="020B0604020202020204" pitchFamily="34" charset="0"/>
            </a:rPr>
            <a:t> de Parâmetro de Desempenho de Sustentabilidade (PDS)</a:t>
          </a:r>
          <a:r>
            <a:rPr lang="pt-BR" sz="1200">
              <a:latin typeface="Arial" panose="020B0604020202020204" pitchFamily="34" charset="0"/>
              <a:cs typeface="Arial" panose="020B0604020202020204" pitchFamily="34" charset="0"/>
            </a:rPr>
            <a:t> </a:t>
          </a:r>
        </a:p>
      </xdr:txBody>
    </xdr:sp>
    <xdr:clientData/>
  </xdr:twoCellAnchor>
  <xdr:twoCellAnchor>
    <xdr:from>
      <xdr:col>2</xdr:col>
      <xdr:colOff>0</xdr:colOff>
      <xdr:row>6</xdr:row>
      <xdr:rowOff>0</xdr:rowOff>
    </xdr:from>
    <xdr:to>
      <xdr:col>4</xdr:col>
      <xdr:colOff>0</xdr:colOff>
      <xdr:row>8</xdr:row>
      <xdr:rowOff>85725</xdr:rowOff>
    </xdr:to>
    <xdr:sp macro="" textlink="">
      <xdr:nvSpPr>
        <xdr:cNvPr id="11" name="Rectangle 5">
          <a:extLst>
            <a:ext uri="{FF2B5EF4-FFF2-40B4-BE49-F238E27FC236}">
              <a16:creationId xmlns:a16="http://schemas.microsoft.com/office/drawing/2014/main" id="{C3481614-2FAC-4BC9-A79B-08A6115FF214}"/>
            </a:ext>
          </a:extLst>
        </xdr:cNvPr>
        <xdr:cNvSpPr/>
      </xdr:nvSpPr>
      <xdr:spPr>
        <a:xfrm>
          <a:off x="7353300" y="971550"/>
          <a:ext cx="3000375" cy="409575"/>
        </a:xfrm>
        <a:prstGeom prst="rect">
          <a:avLst/>
        </a:prstGeom>
        <a:solidFill>
          <a:srgbClr val="FAC61E"/>
        </a:solid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90000" tIns="18000" rIns="36000" bIns="0" rtlCol="0" anchor="t"/>
        <a:lstStyle/>
        <a:p>
          <a:pPr algn="l"/>
          <a:r>
            <a:rPr lang="pt-BR" sz="1100" b="0">
              <a:solidFill>
                <a:sysClr val="windowText" lastClr="000000"/>
              </a:solidFill>
              <a:latin typeface="Arial" panose="020B0604020202020204" pitchFamily="34" charset="0"/>
              <a:cs typeface="Arial" panose="020B0604020202020204" pitchFamily="34" charset="0"/>
            </a:rPr>
            <a:t>PDS 3: Eficiência de Recursos e Prevenção da Poluição</a:t>
          </a: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4163061</xdr:colOff>
      <xdr:row>9</xdr:row>
      <xdr:rowOff>0</xdr:rowOff>
    </xdr:to>
    <xdr:pic>
      <xdr:nvPicPr>
        <xdr:cNvPr id="3" name="Picture 2">
          <a:extLst>
            <a:ext uri="{FF2B5EF4-FFF2-40B4-BE49-F238E27FC236}">
              <a16:creationId xmlns:a16="http://schemas.microsoft.com/office/drawing/2014/main" id="{67A8957A-B351-4A47-B025-DA6114E8114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4839971" cy="1508760"/>
        </a:xfrm>
        <a:prstGeom prst="rect">
          <a:avLst/>
        </a:prstGeom>
      </xdr:spPr>
    </xdr:pic>
    <xdr:clientData/>
  </xdr:twoCellAnchor>
  <xdr:twoCellAnchor>
    <xdr:from>
      <xdr:col>1</xdr:col>
      <xdr:colOff>3794760</xdr:colOff>
      <xdr:row>4</xdr:row>
      <xdr:rowOff>0</xdr:rowOff>
    </xdr:from>
    <xdr:to>
      <xdr:col>4</xdr:col>
      <xdr:colOff>0</xdr:colOff>
      <xdr:row>7</xdr:row>
      <xdr:rowOff>0</xdr:rowOff>
    </xdr:to>
    <xdr:sp macro="" textlink="">
      <xdr:nvSpPr>
        <xdr:cNvPr id="2" name="Rectangle 14">
          <a:extLst>
            <a:ext uri="{FF2B5EF4-FFF2-40B4-BE49-F238E27FC236}">
              <a16:creationId xmlns:a16="http://schemas.microsoft.com/office/drawing/2014/main" id="{6D6E2E99-291E-4A07-AD95-F1452F3B29FA}"/>
            </a:ext>
          </a:extLst>
        </xdr:cNvPr>
        <xdr:cNvSpPr/>
      </xdr:nvSpPr>
      <xdr:spPr>
        <a:xfrm>
          <a:off x="4389120" y="670560"/>
          <a:ext cx="5783580" cy="502920"/>
        </a:xfrm>
        <a:prstGeom prst="rect">
          <a:avLst/>
        </a:prstGeom>
        <a:solidFill>
          <a:srgbClr val="007336"/>
        </a:solid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90000" bIns="90000" rtlCol="0" anchor="t"/>
        <a:lstStyle/>
        <a:p>
          <a:pPr algn="l"/>
          <a:r>
            <a:rPr lang="pt-BR" sz="1200">
              <a:latin typeface="Arial" panose="020B0604020202020204" pitchFamily="34" charset="0"/>
              <a:cs typeface="Arial" panose="020B0604020202020204" pitchFamily="34" charset="0"/>
            </a:rPr>
            <a:t>Ficha de Preenchimento</a:t>
          </a:r>
          <a:r>
            <a:rPr lang="pt-BR" sz="1200" baseline="0">
              <a:latin typeface="Arial" panose="020B0604020202020204" pitchFamily="34" charset="0"/>
              <a:cs typeface="Arial" panose="020B0604020202020204" pitchFamily="34" charset="0"/>
            </a:rPr>
            <a:t> de Parâmetro </a:t>
          </a:r>
        </a:p>
        <a:p>
          <a:pPr algn="l"/>
          <a:r>
            <a:rPr lang="pt-BR" sz="1200" baseline="0">
              <a:latin typeface="Arial" panose="020B0604020202020204" pitchFamily="34" charset="0"/>
              <a:cs typeface="Arial" panose="020B0604020202020204" pitchFamily="34" charset="0"/>
            </a:rPr>
            <a:t>de Desempenho de Sustentabilidade (PDS)</a:t>
          </a:r>
          <a:r>
            <a:rPr lang="pt-BR" sz="1200">
              <a:latin typeface="Arial" panose="020B0604020202020204" pitchFamily="34" charset="0"/>
              <a:cs typeface="Arial" panose="020B0604020202020204" pitchFamily="34" charset="0"/>
            </a:rPr>
            <a:t> </a:t>
          </a:r>
        </a:p>
      </xdr:txBody>
    </xdr:sp>
    <xdr:clientData/>
  </xdr:twoCellAnchor>
  <xdr:twoCellAnchor>
    <xdr:from>
      <xdr:col>2</xdr:col>
      <xdr:colOff>0</xdr:colOff>
      <xdr:row>6</xdr:row>
      <xdr:rowOff>0</xdr:rowOff>
    </xdr:from>
    <xdr:to>
      <xdr:col>4</xdr:col>
      <xdr:colOff>0</xdr:colOff>
      <xdr:row>8</xdr:row>
      <xdr:rowOff>15240</xdr:rowOff>
    </xdr:to>
    <xdr:sp macro="" textlink="">
      <xdr:nvSpPr>
        <xdr:cNvPr id="6" name="Rectangle 5">
          <a:extLst>
            <a:ext uri="{FF2B5EF4-FFF2-40B4-BE49-F238E27FC236}">
              <a16:creationId xmlns:a16="http://schemas.microsoft.com/office/drawing/2014/main" id="{1DB30381-ECAA-4268-84B5-A0D66E61A130}"/>
            </a:ext>
          </a:extLst>
        </xdr:cNvPr>
        <xdr:cNvSpPr/>
      </xdr:nvSpPr>
      <xdr:spPr>
        <a:xfrm>
          <a:off x="7223760" y="1005840"/>
          <a:ext cx="2948940" cy="350520"/>
        </a:xfrm>
        <a:prstGeom prst="rect">
          <a:avLst/>
        </a:prstGeom>
        <a:solidFill>
          <a:srgbClr val="FAC61E"/>
        </a:solid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90000" tIns="18000" rIns="36000" bIns="0" rtlCol="0" anchor="t"/>
        <a:lstStyle/>
        <a:p>
          <a:pPr algn="l"/>
          <a:r>
            <a:rPr lang="pt-BR" sz="1100" b="0">
              <a:solidFill>
                <a:sysClr val="windowText" lastClr="000000"/>
              </a:solidFill>
              <a:latin typeface="Arial" panose="020B0604020202020204" pitchFamily="34" charset="0"/>
              <a:cs typeface="Arial" panose="020B0604020202020204" pitchFamily="34" charset="0"/>
            </a:rPr>
            <a:t>PDS 4: Saúde e Segurança da Comunidade</a:t>
          </a:r>
        </a:p>
      </xdr:txBody>
    </xdr:sp>
    <xdr:clientData/>
  </xdr:twoCellAnchor>
  <xdr:twoCellAnchor editAs="oneCell">
    <xdr:from>
      <xdr:col>0</xdr:col>
      <xdr:colOff>0</xdr:colOff>
      <xdr:row>2</xdr:row>
      <xdr:rowOff>27903</xdr:rowOff>
    </xdr:from>
    <xdr:to>
      <xdr:col>1</xdr:col>
      <xdr:colOff>3782857</xdr:colOff>
      <xdr:row>6</xdr:row>
      <xdr:rowOff>134471</xdr:rowOff>
    </xdr:to>
    <xdr:pic>
      <xdr:nvPicPr>
        <xdr:cNvPr id="4" name="Picture 3">
          <a:extLst>
            <a:ext uri="{FF2B5EF4-FFF2-40B4-BE49-F238E27FC236}">
              <a16:creationId xmlns:a16="http://schemas.microsoft.com/office/drawing/2014/main" id="{A0C5BC82-6534-4B01-8612-9694D4C06C1D}"/>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32927" b="36079"/>
        <a:stretch>
          <a:fillRect/>
        </a:stretch>
      </xdr:blipFill>
      <xdr:spPr>
        <a:xfrm>
          <a:off x="0" y="364079"/>
          <a:ext cx="4466080" cy="77892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4164120</xdr:colOff>
      <xdr:row>8</xdr:row>
      <xdr:rowOff>136653</xdr:rowOff>
    </xdr:to>
    <xdr:pic>
      <xdr:nvPicPr>
        <xdr:cNvPr id="5" name="Picture 2">
          <a:extLst>
            <a:ext uri="{FF2B5EF4-FFF2-40B4-BE49-F238E27FC236}">
              <a16:creationId xmlns:a16="http://schemas.microsoft.com/office/drawing/2014/main" id="{C12B07DD-4743-44D6-B978-A389AA0FE92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4847500" cy="1551796"/>
        </a:xfrm>
        <a:prstGeom prst="rect">
          <a:avLst/>
        </a:prstGeom>
      </xdr:spPr>
    </xdr:pic>
    <xdr:clientData/>
  </xdr:twoCellAnchor>
  <xdr:twoCellAnchor>
    <xdr:from>
      <xdr:col>1</xdr:col>
      <xdr:colOff>3794760</xdr:colOff>
      <xdr:row>4</xdr:row>
      <xdr:rowOff>0</xdr:rowOff>
    </xdr:from>
    <xdr:to>
      <xdr:col>4</xdr:col>
      <xdr:colOff>0</xdr:colOff>
      <xdr:row>7</xdr:row>
      <xdr:rowOff>0</xdr:rowOff>
    </xdr:to>
    <xdr:sp macro="" textlink="">
      <xdr:nvSpPr>
        <xdr:cNvPr id="3" name="Rectangle 14">
          <a:extLst>
            <a:ext uri="{FF2B5EF4-FFF2-40B4-BE49-F238E27FC236}">
              <a16:creationId xmlns:a16="http://schemas.microsoft.com/office/drawing/2014/main" id="{917810C8-E3F7-407E-91F2-A7C66444052F}"/>
            </a:ext>
          </a:extLst>
        </xdr:cNvPr>
        <xdr:cNvSpPr/>
      </xdr:nvSpPr>
      <xdr:spPr>
        <a:xfrm>
          <a:off x="4396740" y="670560"/>
          <a:ext cx="5791200" cy="502920"/>
        </a:xfrm>
        <a:prstGeom prst="rect">
          <a:avLst/>
        </a:prstGeom>
        <a:solidFill>
          <a:srgbClr val="007336"/>
        </a:solid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90000" bIns="90000" rtlCol="0" anchor="t"/>
        <a:lstStyle/>
        <a:p>
          <a:pPr algn="l"/>
          <a:r>
            <a:rPr lang="pt-BR" sz="1200">
              <a:latin typeface="Arial" panose="020B0604020202020204" pitchFamily="34" charset="0"/>
              <a:cs typeface="Arial" panose="020B0604020202020204" pitchFamily="34" charset="0"/>
            </a:rPr>
            <a:t>Ficha de Preenchimento</a:t>
          </a:r>
          <a:r>
            <a:rPr lang="pt-BR" sz="1200" baseline="0">
              <a:latin typeface="Arial" panose="020B0604020202020204" pitchFamily="34" charset="0"/>
              <a:cs typeface="Arial" panose="020B0604020202020204" pitchFamily="34" charset="0"/>
            </a:rPr>
            <a:t> de Parâmetro de Desempenho de Sustentabilidade (PDS)</a:t>
          </a:r>
          <a:r>
            <a:rPr lang="pt-BR" sz="1200">
              <a:latin typeface="Arial" panose="020B0604020202020204" pitchFamily="34" charset="0"/>
              <a:cs typeface="Arial" panose="020B0604020202020204" pitchFamily="34" charset="0"/>
            </a:rPr>
            <a:t> </a:t>
          </a:r>
        </a:p>
      </xdr:txBody>
    </xdr:sp>
    <xdr:clientData/>
  </xdr:twoCellAnchor>
  <xdr:twoCellAnchor>
    <xdr:from>
      <xdr:col>2</xdr:col>
      <xdr:colOff>0</xdr:colOff>
      <xdr:row>5</xdr:row>
      <xdr:rowOff>142874</xdr:rowOff>
    </xdr:from>
    <xdr:to>
      <xdr:col>4</xdr:col>
      <xdr:colOff>0</xdr:colOff>
      <xdr:row>8</xdr:row>
      <xdr:rowOff>104774</xdr:rowOff>
    </xdr:to>
    <xdr:sp macro="" textlink="">
      <xdr:nvSpPr>
        <xdr:cNvPr id="4" name="Rectangle 5">
          <a:extLst>
            <a:ext uri="{FF2B5EF4-FFF2-40B4-BE49-F238E27FC236}">
              <a16:creationId xmlns:a16="http://schemas.microsoft.com/office/drawing/2014/main" id="{D35FDF5F-CA17-47A5-9FDF-B0041E746B00}"/>
            </a:ext>
          </a:extLst>
        </xdr:cNvPr>
        <xdr:cNvSpPr/>
      </xdr:nvSpPr>
      <xdr:spPr>
        <a:xfrm>
          <a:off x="7239000" y="981074"/>
          <a:ext cx="2948940" cy="464820"/>
        </a:xfrm>
        <a:prstGeom prst="rect">
          <a:avLst/>
        </a:prstGeom>
        <a:solidFill>
          <a:srgbClr val="FAC61E"/>
        </a:solid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90000" tIns="18000" rIns="36000" bIns="0" rtlCol="0" anchor="t"/>
        <a:lstStyle/>
        <a:p>
          <a:pPr algn="l"/>
          <a:r>
            <a:rPr lang="pt-BR" sz="1100" b="0">
              <a:solidFill>
                <a:sysClr val="windowText" lastClr="000000"/>
              </a:solidFill>
              <a:latin typeface="Arial" panose="020B0604020202020204" pitchFamily="34" charset="0"/>
              <a:cs typeface="Arial" panose="020B0604020202020204" pitchFamily="34" charset="0"/>
            </a:rPr>
            <a:t>PDS 5: Aquisição de Terra e Reassentamento Involuntário</a:t>
          </a:r>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40735</xdr:rowOff>
    </xdr:from>
    <xdr:to>
      <xdr:col>1</xdr:col>
      <xdr:colOff>4197986</xdr:colOff>
      <xdr:row>8</xdr:row>
      <xdr:rowOff>136158</xdr:rowOff>
    </xdr:to>
    <xdr:pic>
      <xdr:nvPicPr>
        <xdr:cNvPr id="2" name="Picture 2">
          <a:extLst>
            <a:ext uri="{FF2B5EF4-FFF2-40B4-BE49-F238E27FC236}">
              <a16:creationId xmlns:a16="http://schemas.microsoft.com/office/drawing/2014/main" id="{41892291-E957-4E06-B27C-BCE897D8079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40735"/>
          <a:ext cx="4844325" cy="1510566"/>
        </a:xfrm>
        <a:prstGeom prst="rect">
          <a:avLst/>
        </a:prstGeom>
      </xdr:spPr>
    </xdr:pic>
    <xdr:clientData/>
  </xdr:twoCellAnchor>
  <xdr:twoCellAnchor>
    <xdr:from>
      <xdr:col>1</xdr:col>
      <xdr:colOff>3794760</xdr:colOff>
      <xdr:row>4</xdr:row>
      <xdr:rowOff>0</xdr:rowOff>
    </xdr:from>
    <xdr:to>
      <xdr:col>4</xdr:col>
      <xdr:colOff>0</xdr:colOff>
      <xdr:row>7</xdr:row>
      <xdr:rowOff>0</xdr:rowOff>
    </xdr:to>
    <xdr:sp macro="" textlink="">
      <xdr:nvSpPr>
        <xdr:cNvPr id="3" name="Rectangle 14">
          <a:extLst>
            <a:ext uri="{FF2B5EF4-FFF2-40B4-BE49-F238E27FC236}">
              <a16:creationId xmlns:a16="http://schemas.microsoft.com/office/drawing/2014/main" id="{D40692EC-DFB1-4D8A-A85C-F175EEE06F94}"/>
            </a:ext>
          </a:extLst>
        </xdr:cNvPr>
        <xdr:cNvSpPr/>
      </xdr:nvSpPr>
      <xdr:spPr>
        <a:xfrm>
          <a:off x="4396740" y="670560"/>
          <a:ext cx="5791200" cy="502920"/>
        </a:xfrm>
        <a:prstGeom prst="rect">
          <a:avLst/>
        </a:prstGeom>
        <a:solidFill>
          <a:srgbClr val="007336"/>
        </a:solid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90000" bIns="90000" rtlCol="0" anchor="t"/>
        <a:lstStyle/>
        <a:p>
          <a:pPr algn="l"/>
          <a:r>
            <a:rPr lang="pt-BR" sz="1200">
              <a:latin typeface="Arial" panose="020B0604020202020204" pitchFamily="34" charset="0"/>
              <a:cs typeface="Arial" panose="020B0604020202020204" pitchFamily="34" charset="0"/>
            </a:rPr>
            <a:t>Ficha de Preenchimento</a:t>
          </a:r>
          <a:r>
            <a:rPr lang="pt-BR" sz="1200" baseline="0">
              <a:latin typeface="Arial" panose="020B0604020202020204" pitchFamily="34" charset="0"/>
              <a:cs typeface="Arial" panose="020B0604020202020204" pitchFamily="34" charset="0"/>
            </a:rPr>
            <a:t> de Parâmetro de Desempenho de Sustentabilidade (PDS)</a:t>
          </a:r>
          <a:r>
            <a:rPr lang="pt-BR" sz="1200">
              <a:latin typeface="Arial" panose="020B0604020202020204" pitchFamily="34" charset="0"/>
              <a:cs typeface="Arial" panose="020B0604020202020204" pitchFamily="34" charset="0"/>
            </a:rPr>
            <a:t> </a:t>
          </a:r>
        </a:p>
      </xdr:txBody>
    </xdr:sp>
    <xdr:clientData/>
  </xdr:twoCellAnchor>
  <xdr:twoCellAnchor>
    <xdr:from>
      <xdr:col>2</xdr:col>
      <xdr:colOff>0</xdr:colOff>
      <xdr:row>6</xdr:row>
      <xdr:rowOff>0</xdr:rowOff>
    </xdr:from>
    <xdr:to>
      <xdr:col>4</xdr:col>
      <xdr:colOff>0</xdr:colOff>
      <xdr:row>8</xdr:row>
      <xdr:rowOff>104775</xdr:rowOff>
    </xdr:to>
    <xdr:sp macro="" textlink="">
      <xdr:nvSpPr>
        <xdr:cNvPr id="4" name="Rectangle 3">
          <a:extLst>
            <a:ext uri="{FF2B5EF4-FFF2-40B4-BE49-F238E27FC236}">
              <a16:creationId xmlns:a16="http://schemas.microsoft.com/office/drawing/2014/main" id="{D0B39E5D-DA36-4404-A82D-F63A53B17E7B}"/>
            </a:ext>
          </a:extLst>
        </xdr:cNvPr>
        <xdr:cNvSpPr/>
      </xdr:nvSpPr>
      <xdr:spPr>
        <a:xfrm>
          <a:off x="7239000" y="1005840"/>
          <a:ext cx="2948940" cy="440055"/>
        </a:xfrm>
        <a:prstGeom prst="rect">
          <a:avLst/>
        </a:prstGeom>
        <a:solidFill>
          <a:srgbClr val="FAC61E"/>
        </a:solid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90000" tIns="18000" rIns="36000" bIns="0" rtlCol="0" anchor="t"/>
        <a:lstStyle/>
        <a:p>
          <a:pPr algn="l"/>
          <a:r>
            <a:rPr lang="pt-BR" sz="1100" b="0">
              <a:solidFill>
                <a:sysClr val="windowText" lastClr="000000"/>
              </a:solidFill>
              <a:latin typeface="Arial" panose="020B0604020202020204" pitchFamily="34" charset="0"/>
              <a:cs typeface="Arial" panose="020B0604020202020204" pitchFamily="34" charset="0"/>
            </a:rPr>
            <a:t>PDS 6: Conservação do meio ambiente e da biodiversidade</a:t>
          </a:r>
        </a:p>
      </xdr:txBody>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xdr:colOff>
      <xdr:row>0</xdr:row>
      <xdr:rowOff>12334</xdr:rowOff>
    </xdr:from>
    <xdr:to>
      <xdr:col>1</xdr:col>
      <xdr:colOff>4116929</xdr:colOff>
      <xdr:row>8</xdr:row>
      <xdr:rowOff>149077</xdr:rowOff>
    </xdr:to>
    <xdr:pic>
      <xdr:nvPicPr>
        <xdr:cNvPr id="2" name="Picture 1">
          <a:extLst>
            <a:ext uri="{FF2B5EF4-FFF2-40B4-BE49-F238E27FC236}">
              <a16:creationId xmlns:a16="http://schemas.microsoft.com/office/drawing/2014/main" id="{AB659FD1-B104-471C-9B1F-36CEAE55DB1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 y="12334"/>
          <a:ext cx="4775386" cy="1489069"/>
        </a:xfrm>
        <a:prstGeom prst="rect">
          <a:avLst/>
        </a:prstGeom>
      </xdr:spPr>
    </xdr:pic>
    <xdr:clientData/>
  </xdr:twoCellAnchor>
  <xdr:twoCellAnchor>
    <xdr:from>
      <xdr:col>1</xdr:col>
      <xdr:colOff>3794760</xdr:colOff>
      <xdr:row>4</xdr:row>
      <xdr:rowOff>0</xdr:rowOff>
    </xdr:from>
    <xdr:to>
      <xdr:col>4</xdr:col>
      <xdr:colOff>0</xdr:colOff>
      <xdr:row>7</xdr:row>
      <xdr:rowOff>0</xdr:rowOff>
    </xdr:to>
    <xdr:sp macro="" textlink="">
      <xdr:nvSpPr>
        <xdr:cNvPr id="3" name="Rectangle 14">
          <a:extLst>
            <a:ext uri="{FF2B5EF4-FFF2-40B4-BE49-F238E27FC236}">
              <a16:creationId xmlns:a16="http://schemas.microsoft.com/office/drawing/2014/main" id="{1E058EAF-15BD-4824-A82C-AA3731F501EC}"/>
            </a:ext>
          </a:extLst>
        </xdr:cNvPr>
        <xdr:cNvSpPr/>
      </xdr:nvSpPr>
      <xdr:spPr>
        <a:xfrm>
          <a:off x="4587240" y="670560"/>
          <a:ext cx="5775960" cy="502920"/>
        </a:xfrm>
        <a:prstGeom prst="rect">
          <a:avLst/>
        </a:prstGeom>
        <a:solidFill>
          <a:srgbClr val="007336"/>
        </a:solid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90000" bIns="90000" rtlCol="0" anchor="t"/>
        <a:lstStyle/>
        <a:p>
          <a:pPr algn="l"/>
          <a:r>
            <a:rPr lang="pt-BR" sz="1200">
              <a:latin typeface="Arial" panose="020B0604020202020204" pitchFamily="34" charset="0"/>
              <a:cs typeface="Arial" panose="020B0604020202020204" pitchFamily="34" charset="0"/>
            </a:rPr>
            <a:t>Ficha de Preenchimento</a:t>
          </a:r>
          <a:r>
            <a:rPr lang="pt-BR" sz="1200" baseline="0">
              <a:latin typeface="Arial" panose="020B0604020202020204" pitchFamily="34" charset="0"/>
              <a:cs typeface="Arial" panose="020B0604020202020204" pitchFamily="34" charset="0"/>
            </a:rPr>
            <a:t> de Parâmetro de Desempenho de Sustentabilidade (PDS)</a:t>
          </a:r>
          <a:r>
            <a:rPr lang="pt-BR" sz="1200">
              <a:latin typeface="Arial" panose="020B0604020202020204" pitchFamily="34" charset="0"/>
              <a:cs typeface="Arial" panose="020B0604020202020204" pitchFamily="34" charset="0"/>
            </a:rPr>
            <a:t> </a:t>
          </a:r>
        </a:p>
      </xdr:txBody>
    </xdr:sp>
    <xdr:clientData/>
  </xdr:twoCellAnchor>
  <xdr:twoCellAnchor>
    <xdr:from>
      <xdr:col>2</xdr:col>
      <xdr:colOff>0</xdr:colOff>
      <xdr:row>6</xdr:row>
      <xdr:rowOff>0</xdr:rowOff>
    </xdr:from>
    <xdr:to>
      <xdr:col>4</xdr:col>
      <xdr:colOff>0</xdr:colOff>
      <xdr:row>8</xdr:row>
      <xdr:rowOff>0</xdr:rowOff>
    </xdr:to>
    <xdr:sp macro="" textlink="">
      <xdr:nvSpPr>
        <xdr:cNvPr id="4" name="Rectangle 5">
          <a:extLst>
            <a:ext uri="{FF2B5EF4-FFF2-40B4-BE49-F238E27FC236}">
              <a16:creationId xmlns:a16="http://schemas.microsoft.com/office/drawing/2014/main" id="{131799FE-1663-4C17-8417-C419237320E1}"/>
            </a:ext>
          </a:extLst>
        </xdr:cNvPr>
        <xdr:cNvSpPr/>
      </xdr:nvSpPr>
      <xdr:spPr>
        <a:xfrm>
          <a:off x="7429500" y="1005840"/>
          <a:ext cx="2933700" cy="335280"/>
        </a:xfrm>
        <a:prstGeom prst="rect">
          <a:avLst/>
        </a:prstGeom>
        <a:solidFill>
          <a:srgbClr val="FAC61E"/>
        </a:solid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90000" tIns="18000" rIns="36000" bIns="0" rtlCol="0" anchor="t"/>
        <a:lstStyle/>
        <a:p>
          <a:pPr algn="l"/>
          <a:r>
            <a:rPr lang="pt-BR" sz="1100" b="0">
              <a:solidFill>
                <a:sysClr val="windowText" lastClr="000000"/>
              </a:solidFill>
              <a:latin typeface="Arial" panose="020B0604020202020204" pitchFamily="34" charset="0"/>
              <a:cs typeface="Arial" panose="020B0604020202020204" pitchFamily="34" charset="0"/>
            </a:rPr>
            <a:t>PDS 7: Comunidades Tradicionais</a:t>
          </a:r>
        </a:p>
      </xdr:txBody>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801</xdr:rowOff>
    </xdr:from>
    <xdr:to>
      <xdr:col>1</xdr:col>
      <xdr:colOff>4207747</xdr:colOff>
      <xdr:row>9</xdr:row>
      <xdr:rowOff>3009</xdr:rowOff>
    </xdr:to>
    <xdr:pic>
      <xdr:nvPicPr>
        <xdr:cNvPr id="2" name="Picture 2">
          <a:extLst>
            <a:ext uri="{FF2B5EF4-FFF2-40B4-BE49-F238E27FC236}">
              <a16:creationId xmlns:a16="http://schemas.microsoft.com/office/drawing/2014/main" id="{B11FF41C-0CC9-4CD7-90F3-5001CCA9440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801"/>
          <a:ext cx="4846333" cy="1511192"/>
        </a:xfrm>
        <a:prstGeom prst="rect">
          <a:avLst/>
        </a:prstGeom>
      </xdr:spPr>
    </xdr:pic>
    <xdr:clientData/>
  </xdr:twoCellAnchor>
  <xdr:twoCellAnchor>
    <xdr:from>
      <xdr:col>1</xdr:col>
      <xdr:colOff>3794760</xdr:colOff>
      <xdr:row>4</xdr:row>
      <xdr:rowOff>0</xdr:rowOff>
    </xdr:from>
    <xdr:to>
      <xdr:col>4</xdr:col>
      <xdr:colOff>0</xdr:colOff>
      <xdr:row>7</xdr:row>
      <xdr:rowOff>0</xdr:rowOff>
    </xdr:to>
    <xdr:sp macro="" textlink="">
      <xdr:nvSpPr>
        <xdr:cNvPr id="3" name="Rectangle 14">
          <a:extLst>
            <a:ext uri="{FF2B5EF4-FFF2-40B4-BE49-F238E27FC236}">
              <a16:creationId xmlns:a16="http://schemas.microsoft.com/office/drawing/2014/main" id="{044BA894-A138-4CD4-8289-45BCA26F49A6}"/>
            </a:ext>
          </a:extLst>
        </xdr:cNvPr>
        <xdr:cNvSpPr/>
      </xdr:nvSpPr>
      <xdr:spPr>
        <a:xfrm>
          <a:off x="4396740" y="670560"/>
          <a:ext cx="5814060" cy="502920"/>
        </a:xfrm>
        <a:prstGeom prst="rect">
          <a:avLst/>
        </a:prstGeom>
        <a:solidFill>
          <a:srgbClr val="007336"/>
        </a:solid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90000" bIns="90000" rtlCol="0" anchor="t"/>
        <a:lstStyle/>
        <a:p>
          <a:pPr algn="l"/>
          <a:r>
            <a:rPr lang="pt-BR" sz="1200">
              <a:latin typeface="Arial" panose="020B0604020202020204" pitchFamily="34" charset="0"/>
              <a:cs typeface="Arial" panose="020B0604020202020204" pitchFamily="34" charset="0"/>
            </a:rPr>
            <a:t>Ficha de Preenchimento</a:t>
          </a:r>
          <a:r>
            <a:rPr lang="pt-BR" sz="1200" baseline="0">
              <a:latin typeface="Arial" panose="020B0604020202020204" pitchFamily="34" charset="0"/>
              <a:cs typeface="Arial" panose="020B0604020202020204" pitchFamily="34" charset="0"/>
            </a:rPr>
            <a:t> de Parâmetro de Desempenho de Sustentabilidade (PDS)</a:t>
          </a:r>
          <a:r>
            <a:rPr lang="pt-BR" sz="1200">
              <a:latin typeface="Arial" panose="020B0604020202020204" pitchFamily="34" charset="0"/>
              <a:cs typeface="Arial" panose="020B0604020202020204" pitchFamily="34" charset="0"/>
            </a:rPr>
            <a:t> </a:t>
          </a:r>
        </a:p>
      </xdr:txBody>
    </xdr:sp>
    <xdr:clientData/>
  </xdr:twoCellAnchor>
  <xdr:twoCellAnchor>
    <xdr:from>
      <xdr:col>2</xdr:col>
      <xdr:colOff>0</xdr:colOff>
      <xdr:row>6</xdr:row>
      <xdr:rowOff>0</xdr:rowOff>
    </xdr:from>
    <xdr:to>
      <xdr:col>4</xdr:col>
      <xdr:colOff>0</xdr:colOff>
      <xdr:row>8</xdr:row>
      <xdr:rowOff>0</xdr:rowOff>
    </xdr:to>
    <xdr:sp macro="" textlink="">
      <xdr:nvSpPr>
        <xdr:cNvPr id="4" name="Rectangle 5">
          <a:extLst>
            <a:ext uri="{FF2B5EF4-FFF2-40B4-BE49-F238E27FC236}">
              <a16:creationId xmlns:a16="http://schemas.microsoft.com/office/drawing/2014/main" id="{0DAD8201-EF1A-41F2-8A62-F3CD4C500CAC}"/>
            </a:ext>
          </a:extLst>
        </xdr:cNvPr>
        <xdr:cNvSpPr/>
      </xdr:nvSpPr>
      <xdr:spPr>
        <a:xfrm>
          <a:off x="7239000" y="1005840"/>
          <a:ext cx="2971800" cy="335280"/>
        </a:xfrm>
        <a:prstGeom prst="rect">
          <a:avLst/>
        </a:prstGeom>
        <a:solidFill>
          <a:srgbClr val="FAC61E"/>
        </a:solid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90000" tIns="18000" rIns="36000" bIns="0" rtlCol="0" anchor="t"/>
        <a:lstStyle/>
        <a:p>
          <a:pPr algn="l"/>
          <a:r>
            <a:rPr lang="pt-BR" sz="1100" b="0">
              <a:solidFill>
                <a:sysClr val="windowText" lastClr="000000"/>
              </a:solidFill>
              <a:latin typeface="Arial" panose="020B0604020202020204" pitchFamily="34" charset="0"/>
              <a:cs typeface="Arial" panose="020B0604020202020204" pitchFamily="34" charset="0"/>
            </a:rPr>
            <a:t>PDS 8: Bens e Patrimônio Cultural</a:t>
          </a:r>
        </a:p>
      </xdr:txBody>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207</xdr:rowOff>
    </xdr:from>
    <xdr:to>
      <xdr:col>1</xdr:col>
      <xdr:colOff>4208494</xdr:colOff>
      <xdr:row>8</xdr:row>
      <xdr:rowOff>148831</xdr:rowOff>
    </xdr:to>
    <xdr:pic>
      <xdr:nvPicPr>
        <xdr:cNvPr id="2" name="Picture 2">
          <a:extLst>
            <a:ext uri="{FF2B5EF4-FFF2-40B4-BE49-F238E27FC236}">
              <a16:creationId xmlns:a16="http://schemas.microsoft.com/office/drawing/2014/main" id="{1A45A9C7-538C-4EDA-A1D8-BA24003EB74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207"/>
          <a:ext cx="4850143" cy="1512380"/>
        </a:xfrm>
        <a:prstGeom prst="rect">
          <a:avLst/>
        </a:prstGeom>
      </xdr:spPr>
    </xdr:pic>
    <xdr:clientData/>
  </xdr:twoCellAnchor>
  <xdr:twoCellAnchor>
    <xdr:from>
      <xdr:col>1</xdr:col>
      <xdr:colOff>3794760</xdr:colOff>
      <xdr:row>4</xdr:row>
      <xdr:rowOff>0</xdr:rowOff>
    </xdr:from>
    <xdr:to>
      <xdr:col>4</xdr:col>
      <xdr:colOff>0</xdr:colOff>
      <xdr:row>7</xdr:row>
      <xdr:rowOff>0</xdr:rowOff>
    </xdr:to>
    <xdr:sp macro="" textlink="">
      <xdr:nvSpPr>
        <xdr:cNvPr id="4" name="Rectangle 14">
          <a:extLst>
            <a:ext uri="{FF2B5EF4-FFF2-40B4-BE49-F238E27FC236}">
              <a16:creationId xmlns:a16="http://schemas.microsoft.com/office/drawing/2014/main" id="{3D27E356-3775-DA55-9B95-68F949F7A1F7}"/>
            </a:ext>
          </a:extLst>
        </xdr:cNvPr>
        <xdr:cNvSpPr/>
      </xdr:nvSpPr>
      <xdr:spPr>
        <a:xfrm>
          <a:off x="4396740" y="701040"/>
          <a:ext cx="5798820" cy="525780"/>
        </a:xfrm>
        <a:prstGeom prst="rect">
          <a:avLst/>
        </a:prstGeom>
        <a:solidFill>
          <a:srgbClr val="007336"/>
        </a:solid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90000" bIns="90000" rtlCol="0" anchor="t"/>
        <a:lstStyle/>
        <a:p>
          <a:pPr algn="l"/>
          <a:r>
            <a:rPr lang="pt-BR" sz="1200">
              <a:latin typeface="Arial" panose="020B0604020202020204" pitchFamily="34" charset="0"/>
              <a:cs typeface="Arial" panose="020B0604020202020204" pitchFamily="34" charset="0"/>
            </a:rPr>
            <a:t>Ficha de Preenchimento</a:t>
          </a:r>
          <a:r>
            <a:rPr lang="pt-BR" sz="1200" baseline="0">
              <a:latin typeface="Arial" panose="020B0604020202020204" pitchFamily="34" charset="0"/>
              <a:cs typeface="Arial" panose="020B0604020202020204" pitchFamily="34" charset="0"/>
            </a:rPr>
            <a:t> de Parâmetro de Desempenho de Sustentabilidade (PDS)</a:t>
          </a:r>
          <a:r>
            <a:rPr lang="pt-BR" sz="1200">
              <a:latin typeface="Arial" panose="020B0604020202020204" pitchFamily="34" charset="0"/>
              <a:cs typeface="Arial" panose="020B0604020202020204" pitchFamily="34" charset="0"/>
            </a:rPr>
            <a:t> </a:t>
          </a:r>
        </a:p>
      </xdr:txBody>
    </xdr:sp>
    <xdr:clientData/>
  </xdr:twoCellAnchor>
  <xdr:twoCellAnchor>
    <xdr:from>
      <xdr:col>2</xdr:col>
      <xdr:colOff>0</xdr:colOff>
      <xdr:row>6</xdr:row>
      <xdr:rowOff>0</xdr:rowOff>
    </xdr:from>
    <xdr:to>
      <xdr:col>4</xdr:col>
      <xdr:colOff>0</xdr:colOff>
      <xdr:row>8</xdr:row>
      <xdr:rowOff>22860</xdr:rowOff>
    </xdr:to>
    <xdr:sp macro="" textlink="">
      <xdr:nvSpPr>
        <xdr:cNvPr id="3" name="Rectangle 15">
          <a:extLst>
            <a:ext uri="{FF2B5EF4-FFF2-40B4-BE49-F238E27FC236}">
              <a16:creationId xmlns:a16="http://schemas.microsoft.com/office/drawing/2014/main" id="{7ADE9E33-7675-2DE9-8D18-84B1308E6E0B}"/>
            </a:ext>
          </a:extLst>
        </xdr:cNvPr>
        <xdr:cNvSpPr/>
      </xdr:nvSpPr>
      <xdr:spPr>
        <a:xfrm>
          <a:off x="7223760" y="1005840"/>
          <a:ext cx="2948940" cy="358140"/>
        </a:xfrm>
        <a:prstGeom prst="rect">
          <a:avLst/>
        </a:prstGeom>
        <a:solidFill>
          <a:srgbClr val="FAC61E"/>
        </a:solid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lIns="90000" tIns="18000" rIns="36000" bIns="0" rtlCol="0" anchor="t"/>
        <a:lstStyle/>
        <a:p>
          <a:pPr algn="l"/>
          <a:r>
            <a:rPr lang="pt-BR" sz="1100" b="0">
              <a:solidFill>
                <a:sysClr val="windowText" lastClr="000000"/>
              </a:solidFill>
              <a:latin typeface="Arial" panose="020B0604020202020204" pitchFamily="34" charset="0"/>
              <a:cs typeface="Arial" panose="020B0604020202020204" pitchFamily="34" charset="0"/>
            </a:rPr>
            <a:t>PDS 9: Adaptação e resiliência da Infraestrutura</a:t>
          </a:r>
        </a:p>
      </xdr:txBody>
    </xdr:sp>
    <xdr:clientData/>
  </xdr:twoCellAnchor>
  <mc:AlternateContent xmlns:mc="http://schemas.openxmlformats.org/markup-compatibility/2006">
    <mc:Choice xmlns:a14="http://schemas.microsoft.com/office/drawing/2010/main" Requires="a14">
      <xdr:twoCellAnchor editAs="oneCell">
        <xdr:from>
          <xdr:col>2</xdr:col>
          <xdr:colOff>180975</xdr:colOff>
          <xdr:row>27</xdr:row>
          <xdr:rowOff>0</xdr:rowOff>
        </xdr:from>
        <xdr:to>
          <xdr:col>2</xdr:col>
          <xdr:colOff>514350</xdr:colOff>
          <xdr:row>28</xdr:row>
          <xdr:rowOff>0</xdr:rowOff>
        </xdr:to>
        <xdr:sp macro="" textlink="">
          <xdr:nvSpPr>
            <xdr:cNvPr id="12289" name="pds9_9a71" hidden="1">
              <a:extLst>
                <a:ext uri="{63B3BB69-23CF-44E3-9099-C40C66FF867C}">
                  <a14:compatExt spid="_x0000_s12289"/>
                </a:ext>
                <a:ext uri="{FF2B5EF4-FFF2-40B4-BE49-F238E27FC236}">
                  <a16:creationId xmlns:a16="http://schemas.microsoft.com/office/drawing/2014/main" id="{00000000-0008-0000-0B00-0000013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180975</xdr:colOff>
          <xdr:row>28</xdr:row>
          <xdr:rowOff>0</xdr:rowOff>
        </xdr:from>
        <xdr:to>
          <xdr:col>2</xdr:col>
          <xdr:colOff>514350</xdr:colOff>
          <xdr:row>29</xdr:row>
          <xdr:rowOff>0</xdr:rowOff>
        </xdr:to>
        <xdr:sp macro="" textlink="">
          <xdr:nvSpPr>
            <xdr:cNvPr id="12290" name="pds9_9a72" hidden="1">
              <a:extLst>
                <a:ext uri="{63B3BB69-23CF-44E3-9099-C40C66FF867C}">
                  <a14:compatExt spid="_x0000_s12290"/>
                </a:ext>
                <a:ext uri="{FF2B5EF4-FFF2-40B4-BE49-F238E27FC236}">
                  <a16:creationId xmlns:a16="http://schemas.microsoft.com/office/drawing/2014/main" id="{00000000-0008-0000-0B00-0000023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123825</xdr:colOff>
          <xdr:row>31</xdr:row>
          <xdr:rowOff>0</xdr:rowOff>
        </xdr:from>
        <xdr:to>
          <xdr:col>2</xdr:col>
          <xdr:colOff>457200</xdr:colOff>
          <xdr:row>32</xdr:row>
          <xdr:rowOff>0</xdr:rowOff>
        </xdr:to>
        <xdr:sp macro="" textlink="">
          <xdr:nvSpPr>
            <xdr:cNvPr id="12291" name="pds9_9a91" hidden="1">
              <a:extLst>
                <a:ext uri="{63B3BB69-23CF-44E3-9099-C40C66FF867C}">
                  <a14:compatExt spid="_x0000_s12291"/>
                </a:ext>
                <a:ext uri="{FF2B5EF4-FFF2-40B4-BE49-F238E27FC236}">
                  <a16:creationId xmlns:a16="http://schemas.microsoft.com/office/drawing/2014/main" id="{00000000-0008-0000-0B00-0000033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123825</xdr:colOff>
          <xdr:row>32</xdr:row>
          <xdr:rowOff>0</xdr:rowOff>
        </xdr:from>
        <xdr:to>
          <xdr:col>2</xdr:col>
          <xdr:colOff>457200</xdr:colOff>
          <xdr:row>33</xdr:row>
          <xdr:rowOff>0</xdr:rowOff>
        </xdr:to>
        <xdr:sp macro="" textlink="">
          <xdr:nvSpPr>
            <xdr:cNvPr id="12293" name="pds9_9a92" hidden="1">
              <a:extLst>
                <a:ext uri="{63B3BB69-23CF-44E3-9099-C40C66FF867C}">
                  <a14:compatExt spid="_x0000_s12293"/>
                </a:ext>
                <a:ext uri="{FF2B5EF4-FFF2-40B4-BE49-F238E27FC236}">
                  <a16:creationId xmlns:a16="http://schemas.microsoft.com/office/drawing/2014/main" id="{00000000-0008-0000-0B00-0000053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34</xdr:row>
          <xdr:rowOff>0</xdr:rowOff>
        </xdr:from>
        <xdr:to>
          <xdr:col>2</xdr:col>
          <xdr:colOff>409575</xdr:colOff>
          <xdr:row>35</xdr:row>
          <xdr:rowOff>0</xdr:rowOff>
        </xdr:to>
        <xdr:sp macro="" textlink="">
          <xdr:nvSpPr>
            <xdr:cNvPr id="12294" name="pds9_9a101" hidden="1">
              <a:extLst>
                <a:ext uri="{63B3BB69-23CF-44E3-9099-C40C66FF867C}">
                  <a14:compatExt spid="_x0000_s12294"/>
                </a:ext>
                <a:ext uri="{FF2B5EF4-FFF2-40B4-BE49-F238E27FC236}">
                  <a16:creationId xmlns:a16="http://schemas.microsoft.com/office/drawing/2014/main" id="{00000000-0008-0000-0B00-0000063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35</xdr:row>
          <xdr:rowOff>0</xdr:rowOff>
        </xdr:from>
        <xdr:to>
          <xdr:col>2</xdr:col>
          <xdr:colOff>409575</xdr:colOff>
          <xdr:row>36</xdr:row>
          <xdr:rowOff>0</xdr:rowOff>
        </xdr:to>
        <xdr:sp macro="" textlink="">
          <xdr:nvSpPr>
            <xdr:cNvPr id="12295" name="pds9_9a102" hidden="1">
              <a:extLst>
                <a:ext uri="{63B3BB69-23CF-44E3-9099-C40C66FF867C}">
                  <a14:compatExt spid="_x0000_s12295"/>
                </a:ext>
                <a:ext uri="{FF2B5EF4-FFF2-40B4-BE49-F238E27FC236}">
                  <a16:creationId xmlns:a16="http://schemas.microsoft.com/office/drawing/2014/main" id="{00000000-0008-0000-0B00-0000073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36</xdr:row>
          <xdr:rowOff>0</xdr:rowOff>
        </xdr:from>
        <xdr:to>
          <xdr:col>2</xdr:col>
          <xdr:colOff>409575</xdr:colOff>
          <xdr:row>37</xdr:row>
          <xdr:rowOff>0</xdr:rowOff>
        </xdr:to>
        <xdr:sp macro="" textlink="">
          <xdr:nvSpPr>
            <xdr:cNvPr id="12296" name="pds9_9a103" hidden="1">
              <a:extLst>
                <a:ext uri="{63B3BB69-23CF-44E3-9099-C40C66FF867C}">
                  <a14:compatExt spid="_x0000_s12296"/>
                </a:ext>
                <a:ext uri="{FF2B5EF4-FFF2-40B4-BE49-F238E27FC236}">
                  <a16:creationId xmlns:a16="http://schemas.microsoft.com/office/drawing/2014/main" id="{00000000-0008-0000-0B00-0000083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37</xdr:row>
          <xdr:rowOff>0</xdr:rowOff>
        </xdr:from>
        <xdr:to>
          <xdr:col>2</xdr:col>
          <xdr:colOff>409575</xdr:colOff>
          <xdr:row>38</xdr:row>
          <xdr:rowOff>0</xdr:rowOff>
        </xdr:to>
        <xdr:sp macro="" textlink="">
          <xdr:nvSpPr>
            <xdr:cNvPr id="12297" name="pds9_9a104" hidden="1">
              <a:extLst>
                <a:ext uri="{63B3BB69-23CF-44E3-9099-C40C66FF867C}">
                  <a14:compatExt spid="_x0000_s12297"/>
                </a:ext>
                <a:ext uri="{FF2B5EF4-FFF2-40B4-BE49-F238E27FC236}">
                  <a16:creationId xmlns:a16="http://schemas.microsoft.com/office/drawing/2014/main" id="{00000000-0008-0000-0B00-0000093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45</xdr:row>
          <xdr:rowOff>0</xdr:rowOff>
        </xdr:from>
        <xdr:to>
          <xdr:col>2</xdr:col>
          <xdr:colOff>409575</xdr:colOff>
          <xdr:row>46</xdr:row>
          <xdr:rowOff>0</xdr:rowOff>
        </xdr:to>
        <xdr:sp macro="" textlink="">
          <xdr:nvSpPr>
            <xdr:cNvPr id="12298" name="pds9_9aAd21" hidden="1">
              <a:extLst>
                <a:ext uri="{63B3BB69-23CF-44E3-9099-C40C66FF867C}">
                  <a14:compatExt spid="_x0000_s12298"/>
                </a:ext>
                <a:ext uri="{FF2B5EF4-FFF2-40B4-BE49-F238E27FC236}">
                  <a16:creationId xmlns:a16="http://schemas.microsoft.com/office/drawing/2014/main" id="{00000000-0008-0000-0B00-00000A3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46</xdr:row>
          <xdr:rowOff>0</xdr:rowOff>
        </xdr:from>
        <xdr:to>
          <xdr:col>2</xdr:col>
          <xdr:colOff>409575</xdr:colOff>
          <xdr:row>47</xdr:row>
          <xdr:rowOff>0</xdr:rowOff>
        </xdr:to>
        <xdr:sp macro="" textlink="">
          <xdr:nvSpPr>
            <xdr:cNvPr id="12299" name="pds9_9aAd22" hidden="1">
              <a:extLst>
                <a:ext uri="{63B3BB69-23CF-44E3-9099-C40C66FF867C}">
                  <a14:compatExt spid="_x0000_s12299"/>
                </a:ext>
                <a:ext uri="{FF2B5EF4-FFF2-40B4-BE49-F238E27FC236}">
                  <a16:creationId xmlns:a16="http://schemas.microsoft.com/office/drawing/2014/main" id="{00000000-0008-0000-0B00-00000B3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47</xdr:row>
          <xdr:rowOff>0</xdr:rowOff>
        </xdr:from>
        <xdr:to>
          <xdr:col>2</xdr:col>
          <xdr:colOff>409575</xdr:colOff>
          <xdr:row>48</xdr:row>
          <xdr:rowOff>0</xdr:rowOff>
        </xdr:to>
        <xdr:sp macro="" textlink="">
          <xdr:nvSpPr>
            <xdr:cNvPr id="12300" name="pds9_9aAd23" hidden="1">
              <a:extLst>
                <a:ext uri="{63B3BB69-23CF-44E3-9099-C40C66FF867C}">
                  <a14:compatExt spid="_x0000_s12300"/>
                </a:ext>
                <a:ext uri="{FF2B5EF4-FFF2-40B4-BE49-F238E27FC236}">
                  <a16:creationId xmlns:a16="http://schemas.microsoft.com/office/drawing/2014/main" id="{00000000-0008-0000-0B00-00000C3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1</xdr:col>
      <xdr:colOff>111132</xdr:colOff>
      <xdr:row>27</xdr:row>
      <xdr:rowOff>80960</xdr:rowOff>
    </xdr:from>
    <xdr:to>
      <xdr:col>7</xdr:col>
      <xdr:colOff>495720</xdr:colOff>
      <xdr:row>40</xdr:row>
      <xdr:rowOff>94660</xdr:rowOff>
    </xdr:to>
    <xdr:graphicFrame macro="">
      <xdr:nvGraphicFramePr>
        <xdr:cNvPr id="3" name="Gráfico 2">
          <a:extLst>
            <a:ext uri="{FF2B5EF4-FFF2-40B4-BE49-F238E27FC236}">
              <a16:creationId xmlns:a16="http://schemas.microsoft.com/office/drawing/2014/main" id="{4B3118E8-D4F1-452E-98C5-809F4E8102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103196</xdr:colOff>
      <xdr:row>6</xdr:row>
      <xdr:rowOff>73024</xdr:rowOff>
    </xdr:from>
    <xdr:to>
      <xdr:col>7</xdr:col>
      <xdr:colOff>487784</xdr:colOff>
      <xdr:row>19</xdr:row>
      <xdr:rowOff>86724</xdr:rowOff>
    </xdr:to>
    <xdr:graphicFrame macro="">
      <xdr:nvGraphicFramePr>
        <xdr:cNvPr id="2" name="Gráfico 1">
          <a:extLst>
            <a:ext uri="{FF2B5EF4-FFF2-40B4-BE49-F238E27FC236}">
              <a16:creationId xmlns:a16="http://schemas.microsoft.com/office/drawing/2014/main" id="{45D55166-2943-751B-D5B2-EE29EC72A8D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111127</xdr:colOff>
      <xdr:row>47</xdr:row>
      <xdr:rowOff>79372</xdr:rowOff>
    </xdr:from>
    <xdr:to>
      <xdr:col>7</xdr:col>
      <xdr:colOff>495715</xdr:colOff>
      <xdr:row>60</xdr:row>
      <xdr:rowOff>93072</xdr:rowOff>
    </xdr:to>
    <xdr:graphicFrame macro="">
      <xdr:nvGraphicFramePr>
        <xdr:cNvPr id="4" name="Gráfico 3">
          <a:extLst>
            <a:ext uri="{FF2B5EF4-FFF2-40B4-BE49-F238E27FC236}">
              <a16:creationId xmlns:a16="http://schemas.microsoft.com/office/drawing/2014/main" id="{0D590C94-8D2E-463B-86A4-67AB1A4FCEE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111130</xdr:colOff>
      <xdr:row>67</xdr:row>
      <xdr:rowOff>87311</xdr:rowOff>
    </xdr:from>
    <xdr:to>
      <xdr:col>7</xdr:col>
      <xdr:colOff>495718</xdr:colOff>
      <xdr:row>80</xdr:row>
      <xdr:rowOff>101011</xdr:rowOff>
    </xdr:to>
    <xdr:graphicFrame macro="">
      <xdr:nvGraphicFramePr>
        <xdr:cNvPr id="5" name="Gráfico 4">
          <a:extLst>
            <a:ext uri="{FF2B5EF4-FFF2-40B4-BE49-F238E27FC236}">
              <a16:creationId xmlns:a16="http://schemas.microsoft.com/office/drawing/2014/main" id="{C2B39656-6CFD-4692-9891-E2FE326F86D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23815</xdr:colOff>
      <xdr:row>86</xdr:row>
      <xdr:rowOff>137584</xdr:rowOff>
    </xdr:from>
    <xdr:to>
      <xdr:col>7</xdr:col>
      <xdr:colOff>408403</xdr:colOff>
      <xdr:row>99</xdr:row>
      <xdr:rowOff>151283</xdr:rowOff>
    </xdr:to>
    <xdr:graphicFrame macro="">
      <xdr:nvGraphicFramePr>
        <xdr:cNvPr id="6" name="Gráfico 5">
          <a:extLst>
            <a:ext uri="{FF2B5EF4-FFF2-40B4-BE49-F238E27FC236}">
              <a16:creationId xmlns:a16="http://schemas.microsoft.com/office/drawing/2014/main" id="{06C472CD-5CE4-4A01-887A-3335B3226BF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xdr:col>
      <xdr:colOff>119064</xdr:colOff>
      <xdr:row>105</xdr:row>
      <xdr:rowOff>148167</xdr:rowOff>
    </xdr:from>
    <xdr:to>
      <xdr:col>7</xdr:col>
      <xdr:colOff>503652</xdr:colOff>
      <xdr:row>118</xdr:row>
      <xdr:rowOff>161867</xdr:rowOff>
    </xdr:to>
    <xdr:graphicFrame macro="">
      <xdr:nvGraphicFramePr>
        <xdr:cNvPr id="7" name="Gráfico 6">
          <a:extLst>
            <a:ext uri="{FF2B5EF4-FFF2-40B4-BE49-F238E27FC236}">
              <a16:creationId xmlns:a16="http://schemas.microsoft.com/office/drawing/2014/main" id="{19E6A1C7-6957-473D-9DCD-306F44E3511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xdr:col>
      <xdr:colOff>103191</xdr:colOff>
      <xdr:row>124</xdr:row>
      <xdr:rowOff>148167</xdr:rowOff>
    </xdr:from>
    <xdr:to>
      <xdr:col>7</xdr:col>
      <xdr:colOff>487779</xdr:colOff>
      <xdr:row>137</xdr:row>
      <xdr:rowOff>161867</xdr:rowOff>
    </xdr:to>
    <xdr:graphicFrame macro="">
      <xdr:nvGraphicFramePr>
        <xdr:cNvPr id="8" name="Gráfico 7">
          <a:extLst>
            <a:ext uri="{FF2B5EF4-FFF2-40B4-BE49-F238E27FC236}">
              <a16:creationId xmlns:a16="http://schemas.microsoft.com/office/drawing/2014/main" id="{586E8FC4-7BBC-4F1F-B022-3FBF039382D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xdr:col>
      <xdr:colOff>111129</xdr:colOff>
      <xdr:row>144</xdr:row>
      <xdr:rowOff>0</xdr:rowOff>
    </xdr:from>
    <xdr:to>
      <xdr:col>7</xdr:col>
      <xdr:colOff>495717</xdr:colOff>
      <xdr:row>157</xdr:row>
      <xdr:rowOff>13699</xdr:rowOff>
    </xdr:to>
    <xdr:graphicFrame macro="">
      <xdr:nvGraphicFramePr>
        <xdr:cNvPr id="9" name="Gráfico 8">
          <a:extLst>
            <a:ext uri="{FF2B5EF4-FFF2-40B4-BE49-F238E27FC236}">
              <a16:creationId xmlns:a16="http://schemas.microsoft.com/office/drawing/2014/main" id="{2EC42DB0-2B08-4227-AB94-04729FBA850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xdr:col>
      <xdr:colOff>119064</xdr:colOff>
      <xdr:row>163</xdr:row>
      <xdr:rowOff>0</xdr:rowOff>
    </xdr:from>
    <xdr:to>
      <xdr:col>7</xdr:col>
      <xdr:colOff>503652</xdr:colOff>
      <xdr:row>176</xdr:row>
      <xdr:rowOff>13700</xdr:rowOff>
    </xdr:to>
    <xdr:graphicFrame macro="">
      <xdr:nvGraphicFramePr>
        <xdr:cNvPr id="10" name="Gráfico 9">
          <a:extLst>
            <a:ext uri="{FF2B5EF4-FFF2-40B4-BE49-F238E27FC236}">
              <a16:creationId xmlns:a16="http://schemas.microsoft.com/office/drawing/2014/main" id="{C68CDE54-4327-4108-8EE0-66815FFC70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607223</xdr:colOff>
      <xdr:row>6</xdr:row>
      <xdr:rowOff>73024</xdr:rowOff>
    </xdr:from>
    <xdr:to>
      <xdr:col>15</xdr:col>
      <xdr:colOff>496511</xdr:colOff>
      <xdr:row>19</xdr:row>
      <xdr:rowOff>86724</xdr:rowOff>
    </xdr:to>
    <xdr:graphicFrame macro="">
      <xdr:nvGraphicFramePr>
        <xdr:cNvPr id="11" name="Gráfico 10">
          <a:extLst>
            <a:ext uri="{FF2B5EF4-FFF2-40B4-BE49-F238E27FC236}">
              <a16:creationId xmlns:a16="http://schemas.microsoft.com/office/drawing/2014/main" id="{E9C6A14E-348E-4863-B3C6-FED83CF7CA6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16</xdr:col>
      <xdr:colOff>0</xdr:colOff>
      <xdr:row>6</xdr:row>
      <xdr:rowOff>73024</xdr:rowOff>
    </xdr:from>
    <xdr:to>
      <xdr:col>23</xdr:col>
      <xdr:colOff>505238</xdr:colOff>
      <xdr:row>19</xdr:row>
      <xdr:rowOff>86724</xdr:rowOff>
    </xdr:to>
    <xdr:graphicFrame macro="">
      <xdr:nvGraphicFramePr>
        <xdr:cNvPr id="13" name="Gráfico 12">
          <a:extLst>
            <a:ext uri="{FF2B5EF4-FFF2-40B4-BE49-F238E27FC236}">
              <a16:creationId xmlns:a16="http://schemas.microsoft.com/office/drawing/2014/main" id="{8082D52F-BAFC-4295-84A7-DA1B59251D9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7</xdr:col>
      <xdr:colOff>531807</xdr:colOff>
      <xdr:row>27</xdr:row>
      <xdr:rowOff>80960</xdr:rowOff>
    </xdr:from>
    <xdr:to>
      <xdr:col>15</xdr:col>
      <xdr:colOff>408395</xdr:colOff>
      <xdr:row>40</xdr:row>
      <xdr:rowOff>94660</xdr:rowOff>
    </xdr:to>
    <xdr:graphicFrame macro="">
      <xdr:nvGraphicFramePr>
        <xdr:cNvPr id="14" name="Gráfico 13">
          <a:extLst>
            <a:ext uri="{FF2B5EF4-FFF2-40B4-BE49-F238E27FC236}">
              <a16:creationId xmlns:a16="http://schemas.microsoft.com/office/drawing/2014/main" id="{FB0F2847-E7A2-43B9-8054-969A9E1379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16</xdr:col>
      <xdr:colOff>9525</xdr:colOff>
      <xdr:row>27</xdr:row>
      <xdr:rowOff>80960</xdr:rowOff>
    </xdr:from>
    <xdr:to>
      <xdr:col>23</xdr:col>
      <xdr:colOff>505238</xdr:colOff>
      <xdr:row>40</xdr:row>
      <xdr:rowOff>94660</xdr:rowOff>
    </xdr:to>
    <xdr:graphicFrame macro="">
      <xdr:nvGraphicFramePr>
        <xdr:cNvPr id="15" name="Gráfico 14">
          <a:extLst>
            <a:ext uri="{FF2B5EF4-FFF2-40B4-BE49-F238E27FC236}">
              <a16:creationId xmlns:a16="http://schemas.microsoft.com/office/drawing/2014/main" id="{04C9012A-D46C-4B26-B382-CEEC4F8C6C2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7</xdr:col>
      <xdr:colOff>610659</xdr:colOff>
      <xdr:row>47</xdr:row>
      <xdr:rowOff>79372</xdr:rowOff>
    </xdr:from>
    <xdr:to>
      <xdr:col>15</xdr:col>
      <xdr:colOff>508415</xdr:colOff>
      <xdr:row>60</xdr:row>
      <xdr:rowOff>93072</xdr:rowOff>
    </xdr:to>
    <xdr:graphicFrame macro="">
      <xdr:nvGraphicFramePr>
        <xdr:cNvPr id="16" name="Gráfico 15">
          <a:extLst>
            <a:ext uri="{FF2B5EF4-FFF2-40B4-BE49-F238E27FC236}">
              <a16:creationId xmlns:a16="http://schemas.microsoft.com/office/drawing/2014/main" id="{C5AFC519-42D1-4ACD-8335-7A5947F7B54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16</xdr:col>
      <xdr:colOff>9525</xdr:colOff>
      <xdr:row>47</xdr:row>
      <xdr:rowOff>79372</xdr:rowOff>
    </xdr:from>
    <xdr:to>
      <xdr:col>23</xdr:col>
      <xdr:colOff>521114</xdr:colOff>
      <xdr:row>60</xdr:row>
      <xdr:rowOff>93072</xdr:rowOff>
    </xdr:to>
    <xdr:graphicFrame macro="">
      <xdr:nvGraphicFramePr>
        <xdr:cNvPr id="17" name="Gráfico 16">
          <a:extLst>
            <a:ext uri="{FF2B5EF4-FFF2-40B4-BE49-F238E27FC236}">
              <a16:creationId xmlns:a16="http://schemas.microsoft.com/office/drawing/2014/main" id="{722F8D03-A983-4D18-A182-E3C7DF268E8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7</xdr:col>
      <xdr:colOff>610661</xdr:colOff>
      <xdr:row>67</xdr:row>
      <xdr:rowOff>87311</xdr:rowOff>
    </xdr:from>
    <xdr:to>
      <xdr:col>15</xdr:col>
      <xdr:colOff>508417</xdr:colOff>
      <xdr:row>80</xdr:row>
      <xdr:rowOff>101011</xdr:rowOff>
    </xdr:to>
    <xdr:graphicFrame macro="">
      <xdr:nvGraphicFramePr>
        <xdr:cNvPr id="18" name="Gráfico 17">
          <a:extLst>
            <a:ext uri="{FF2B5EF4-FFF2-40B4-BE49-F238E27FC236}">
              <a16:creationId xmlns:a16="http://schemas.microsoft.com/office/drawing/2014/main" id="{827719F8-02C1-4859-8C17-DD9BA0A7F7B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16</xdr:col>
      <xdr:colOff>9525</xdr:colOff>
      <xdr:row>67</xdr:row>
      <xdr:rowOff>87311</xdr:rowOff>
    </xdr:from>
    <xdr:to>
      <xdr:col>23</xdr:col>
      <xdr:colOff>521114</xdr:colOff>
      <xdr:row>80</xdr:row>
      <xdr:rowOff>101011</xdr:rowOff>
    </xdr:to>
    <xdr:graphicFrame macro="">
      <xdr:nvGraphicFramePr>
        <xdr:cNvPr id="19" name="Gráfico 18">
          <a:extLst>
            <a:ext uri="{FF2B5EF4-FFF2-40B4-BE49-F238E27FC236}">
              <a16:creationId xmlns:a16="http://schemas.microsoft.com/office/drawing/2014/main" id="{9664C410-36FF-4C81-B57C-AB58EA3931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7</xdr:col>
      <xdr:colOff>567003</xdr:colOff>
      <xdr:row>86</xdr:row>
      <xdr:rowOff>137584</xdr:rowOff>
    </xdr:from>
    <xdr:to>
      <xdr:col>15</xdr:col>
      <xdr:colOff>464759</xdr:colOff>
      <xdr:row>99</xdr:row>
      <xdr:rowOff>151283</xdr:rowOff>
    </xdr:to>
    <xdr:graphicFrame macro="">
      <xdr:nvGraphicFramePr>
        <xdr:cNvPr id="20" name="Gráfico 19">
          <a:extLst>
            <a:ext uri="{FF2B5EF4-FFF2-40B4-BE49-F238E27FC236}">
              <a16:creationId xmlns:a16="http://schemas.microsoft.com/office/drawing/2014/main" id="{4667AEAF-64A7-4D91-8869-66860533A7A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16</xdr:col>
      <xdr:colOff>9525</xdr:colOff>
      <xdr:row>86</xdr:row>
      <xdr:rowOff>137584</xdr:rowOff>
    </xdr:from>
    <xdr:to>
      <xdr:col>23</xdr:col>
      <xdr:colOff>521114</xdr:colOff>
      <xdr:row>99</xdr:row>
      <xdr:rowOff>151283</xdr:rowOff>
    </xdr:to>
    <xdr:graphicFrame macro="">
      <xdr:nvGraphicFramePr>
        <xdr:cNvPr id="21" name="Gráfico 20">
          <a:extLst>
            <a:ext uri="{FF2B5EF4-FFF2-40B4-BE49-F238E27FC236}">
              <a16:creationId xmlns:a16="http://schemas.microsoft.com/office/drawing/2014/main" id="{C86C0C84-3754-4F7D-8046-37296F8DF7D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8</xdr:col>
      <xdr:colOff>795</xdr:colOff>
      <xdr:row>105</xdr:row>
      <xdr:rowOff>148167</xdr:rowOff>
    </xdr:from>
    <xdr:to>
      <xdr:col>15</xdr:col>
      <xdr:colOff>512384</xdr:colOff>
      <xdr:row>118</xdr:row>
      <xdr:rowOff>161867</xdr:rowOff>
    </xdr:to>
    <xdr:graphicFrame macro="">
      <xdr:nvGraphicFramePr>
        <xdr:cNvPr id="22" name="Gráfico 21">
          <a:extLst>
            <a:ext uri="{FF2B5EF4-FFF2-40B4-BE49-F238E27FC236}">
              <a16:creationId xmlns:a16="http://schemas.microsoft.com/office/drawing/2014/main" id="{FEC8DEC2-F5B1-4101-982C-B518D5558A5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16</xdr:col>
      <xdr:colOff>9525</xdr:colOff>
      <xdr:row>105</xdr:row>
      <xdr:rowOff>148167</xdr:rowOff>
    </xdr:from>
    <xdr:to>
      <xdr:col>23</xdr:col>
      <xdr:colOff>521114</xdr:colOff>
      <xdr:row>118</xdr:row>
      <xdr:rowOff>161867</xdr:rowOff>
    </xdr:to>
    <xdr:graphicFrame macro="">
      <xdr:nvGraphicFramePr>
        <xdr:cNvPr id="12" name="Gráfico 22">
          <a:extLst>
            <a:ext uri="{FF2B5EF4-FFF2-40B4-BE49-F238E27FC236}">
              <a16:creationId xmlns:a16="http://schemas.microsoft.com/office/drawing/2014/main" id="{093CF7C0-46C9-458C-B31F-E86048B64D9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7</xdr:col>
      <xdr:colOff>606691</xdr:colOff>
      <xdr:row>124</xdr:row>
      <xdr:rowOff>148167</xdr:rowOff>
    </xdr:from>
    <xdr:to>
      <xdr:col>15</xdr:col>
      <xdr:colOff>504447</xdr:colOff>
      <xdr:row>137</xdr:row>
      <xdr:rowOff>161867</xdr:rowOff>
    </xdr:to>
    <xdr:graphicFrame macro="">
      <xdr:nvGraphicFramePr>
        <xdr:cNvPr id="24" name="Gráfico 23">
          <a:extLst>
            <a:ext uri="{FF2B5EF4-FFF2-40B4-BE49-F238E27FC236}">
              <a16:creationId xmlns:a16="http://schemas.microsoft.com/office/drawing/2014/main" id="{A15F48E4-1E6C-4AD6-B680-D8AA1A90688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16</xdr:col>
      <xdr:colOff>9525</xdr:colOff>
      <xdr:row>124</xdr:row>
      <xdr:rowOff>148167</xdr:rowOff>
    </xdr:from>
    <xdr:to>
      <xdr:col>23</xdr:col>
      <xdr:colOff>521114</xdr:colOff>
      <xdr:row>137</xdr:row>
      <xdr:rowOff>161867</xdr:rowOff>
    </xdr:to>
    <xdr:graphicFrame macro="">
      <xdr:nvGraphicFramePr>
        <xdr:cNvPr id="25" name="Gráfico 24">
          <a:extLst>
            <a:ext uri="{FF2B5EF4-FFF2-40B4-BE49-F238E27FC236}">
              <a16:creationId xmlns:a16="http://schemas.microsoft.com/office/drawing/2014/main" id="{55F85D6A-E327-475A-8639-C23C35EB946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7</xdr:col>
      <xdr:colOff>610660</xdr:colOff>
      <xdr:row>144</xdr:row>
      <xdr:rowOff>0</xdr:rowOff>
    </xdr:from>
    <xdr:to>
      <xdr:col>15</xdr:col>
      <xdr:colOff>508416</xdr:colOff>
      <xdr:row>157</xdr:row>
      <xdr:rowOff>13699</xdr:rowOff>
    </xdr:to>
    <xdr:graphicFrame macro="">
      <xdr:nvGraphicFramePr>
        <xdr:cNvPr id="26" name="Gráfico 25">
          <a:extLst>
            <a:ext uri="{FF2B5EF4-FFF2-40B4-BE49-F238E27FC236}">
              <a16:creationId xmlns:a16="http://schemas.microsoft.com/office/drawing/2014/main" id="{6251DFAF-3633-49EA-8F7F-7AE0F183FB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16</xdr:col>
      <xdr:colOff>9525</xdr:colOff>
      <xdr:row>144</xdr:row>
      <xdr:rowOff>0</xdr:rowOff>
    </xdr:from>
    <xdr:to>
      <xdr:col>23</xdr:col>
      <xdr:colOff>521114</xdr:colOff>
      <xdr:row>157</xdr:row>
      <xdr:rowOff>13699</xdr:rowOff>
    </xdr:to>
    <xdr:graphicFrame macro="">
      <xdr:nvGraphicFramePr>
        <xdr:cNvPr id="27" name="Gráfico 26">
          <a:extLst>
            <a:ext uri="{FF2B5EF4-FFF2-40B4-BE49-F238E27FC236}">
              <a16:creationId xmlns:a16="http://schemas.microsoft.com/office/drawing/2014/main" id="{9EB719AD-14E0-4B2A-8E0E-BCF3763BCDB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8</xdr:col>
      <xdr:colOff>794</xdr:colOff>
      <xdr:row>163</xdr:row>
      <xdr:rowOff>0</xdr:rowOff>
    </xdr:from>
    <xdr:to>
      <xdr:col>15</xdr:col>
      <xdr:colOff>512383</xdr:colOff>
      <xdr:row>176</xdr:row>
      <xdr:rowOff>13700</xdr:rowOff>
    </xdr:to>
    <xdr:graphicFrame macro="">
      <xdr:nvGraphicFramePr>
        <xdr:cNvPr id="28" name="Gráfico 27">
          <a:extLst>
            <a:ext uri="{FF2B5EF4-FFF2-40B4-BE49-F238E27FC236}">
              <a16:creationId xmlns:a16="http://schemas.microsoft.com/office/drawing/2014/main" id="{7BFB5549-EBF3-4FB4-B64A-9602B468375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16</xdr:col>
      <xdr:colOff>9525</xdr:colOff>
      <xdr:row>163</xdr:row>
      <xdr:rowOff>0</xdr:rowOff>
    </xdr:from>
    <xdr:to>
      <xdr:col>23</xdr:col>
      <xdr:colOff>521114</xdr:colOff>
      <xdr:row>176</xdr:row>
      <xdr:rowOff>13700</xdr:rowOff>
    </xdr:to>
    <xdr:graphicFrame macro="">
      <xdr:nvGraphicFramePr>
        <xdr:cNvPr id="29" name="Gráfico 28">
          <a:extLst>
            <a:ext uri="{FF2B5EF4-FFF2-40B4-BE49-F238E27FC236}">
              <a16:creationId xmlns:a16="http://schemas.microsoft.com/office/drawing/2014/main" id="{A64BBE84-4611-4811-879E-A94CACF9132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D675A76-2237-4C25-BB09-B61CE857DCE5}" name="Table4" displayName="Table4" ref="A10:D57" totalsRowShown="0" headerRowDxfId="23" headerRowBorderDxfId="21" tableBorderDxfId="22">
  <tableColumns count="4">
    <tableColumn id="1" xr3:uid="{AEEB88B2-D2BA-485D-BCA9-F147712E644E}" name="ID" dataDxfId="20"/>
    <tableColumn id="2" xr3:uid="{3D26B87D-5FE3-4361-998A-6A9217762380}" name="Requisito"/>
    <tableColumn id="3" xr3:uid="{C17C360A-8C26-4E05-834E-974D5F7B97D1}" name="Resposta" dataDxfId="19"/>
    <tableColumn id="4" xr3:uid="{3537387F-EA53-4EF1-8E6B-497F5BD0A77F}" name="Evidência" dataDxfId="18"/>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25C7C2-709A-4653-A55E-767E99B057AA}" name="Table3" displayName="Table3" ref="A10:D33" totalsRowShown="0" headerRowDxfId="17" headerRowBorderDxfId="15" tableBorderDxfId="16">
  <tableColumns count="4">
    <tableColumn id="1" xr3:uid="{E36BFC73-C0FF-4001-994B-E01316003FBE}" name="ID" dataDxfId="14"/>
    <tableColumn id="2" xr3:uid="{B644E81A-6045-4637-AD22-B0FC3435328A}" name="Requisito"/>
    <tableColumn id="3" xr3:uid="{B7F0F5ED-B49A-485E-8DC5-A6F32724E1DA}" name="Resposta" dataDxfId="13"/>
    <tableColumn id="4" xr3:uid="{6867F5DD-0A1F-436A-B9DC-B690F48629C7}" name="Evidência" dataDxfId="12"/>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B99A0CB1-1E0A-4C06-9799-0E6F4294A6F4}" name="Table2" displayName="Table2" ref="A10:H78" totalsRowShown="0" headerRowDxfId="11" dataDxfId="10" headerRowBorderDxfId="8" tableBorderDxfId="9">
  <tableColumns count="8">
    <tableColumn id="1" xr3:uid="{068E205E-81C8-4FBF-821F-9587E3ED62A4}" name="ID" dataDxfId="7"/>
    <tableColumn id="2" xr3:uid="{4C9D7D3F-DF15-4BC4-802A-8C3D1A6E0DA0}" name="Requisito" dataDxfId="6"/>
    <tableColumn id="3" xr3:uid="{40074DE8-9AD0-419C-BFC5-AEE5202DCC4C}" name="Resposta" dataDxfId="5"/>
    <tableColumn id="4" xr3:uid="{5AF75206-AF77-4F0D-AB3D-2229BA8ECEBC}" name="Evidência" dataDxfId="4"/>
    <tableColumn id="5" xr3:uid="{665DFA16-918F-4505-BFDF-5F820A5565BE}" name="Abrangência" dataDxfId="3"/>
    <tableColumn id="6" xr3:uid="{43370F62-E103-4E06-829B-77B3B7375946}" name="Classificação" dataDxfId="2"/>
    <tableColumn id="7" xr3:uid="{FE67861A-BB53-459B-ADB0-FD86E03AFC21}" name="Categoria" dataDxfId="1"/>
    <tableColumn id="8" xr3:uid="{1AD5AC76-B377-49F1-9002-D7CCEDF0A348}" name="Valor" dataDxfId="0">
      <calculatedColumnFormula>IF(Table2[[#This Row],[Resposta]]=TRUE,1,0)</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525" row="13">
    <wetp:webextensionref xmlns:r="http://schemas.openxmlformats.org/officeDocument/2006/relationships" r:id="rId1"/>
  </wetp:taskpane>
</wetp:taskpanes>
</file>

<file path=xl/webextensions/webextension1.xml><?xml version="1.0" encoding="utf-8"?>
<we:webextension xmlns:we="http://schemas.microsoft.com/office/webextensions/webextension/2010/11" id="{9E6913C0-73B6-4E76-AF54-B2922A2AAD51}">
  <we:reference id="db990d5c-8f5a-4cb3-9fc6-ec3d6d5f80f4" version="3.0.0.0" store="EXCatalog" storeType="EXCatalog"/>
  <we:alternateReferences/>
  <we:properties/>
  <we:bindings/>
  <we:snapshot xmlns:r="http://schemas.openxmlformats.org/officeDocument/2006/relationships"/>
  <we:extLst>
    <a:ext xmlns:a="http://schemas.openxmlformats.org/drawingml/2006/main" uri="{D87F86FE-615C-45B5-9D79-34F1136793EB}">
      <we:containsCustomFunctions/>
    </a:ext>
  </we:extLst>
</we:webextension>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3" Type="http://schemas.openxmlformats.org/officeDocument/2006/relationships/control" Target="../activeX/activeX8.xml"/><Relationship Id="rId8" Type="http://schemas.openxmlformats.org/officeDocument/2006/relationships/control" Target="../activeX/activeX3.xml"/><Relationship Id="rId3" Type="http://schemas.openxmlformats.org/officeDocument/2006/relationships/vmlDrawing" Target="../drawings/vmlDrawing1.vml"/><Relationship Id="rId7" Type="http://schemas.openxmlformats.org/officeDocument/2006/relationships/image" Target="../media/image7.emf"/><Relationship Id="rId12" Type="http://schemas.openxmlformats.org/officeDocument/2006/relationships/control" Target="../activeX/activeX7.xml"/><Relationship Id="rId2" Type="http://schemas.openxmlformats.org/officeDocument/2006/relationships/drawing" Target="../drawings/drawing4.xml"/><Relationship Id="rId1" Type="http://schemas.openxmlformats.org/officeDocument/2006/relationships/printerSettings" Target="../printerSettings/printerSettings4.bin"/><Relationship Id="rId11" Type="http://schemas.openxmlformats.org/officeDocument/2006/relationships/control" Target="../activeX/activeX6.xml"/><Relationship Id="rId6" Type="http://schemas.openxmlformats.org/officeDocument/2006/relationships/control" Target="../activeX/activeX2.xml"/><Relationship Id="rId15" Type="http://schemas.openxmlformats.org/officeDocument/2006/relationships/control" Target="../activeX/activeX10.xml"/><Relationship Id="rId5" Type="http://schemas.openxmlformats.org/officeDocument/2006/relationships/image" Target="../media/image6.emf"/><Relationship Id="rId10" Type="http://schemas.openxmlformats.org/officeDocument/2006/relationships/control" Target="../activeX/activeX5.xml"/><Relationship Id="rId14" Type="http://schemas.openxmlformats.org/officeDocument/2006/relationships/control" Target="../activeX/activeX9.xml"/><Relationship Id="rId9" Type="http://schemas.openxmlformats.org/officeDocument/2006/relationships/control" Target="../activeX/activeX4.xml"/><Relationship Id="rId4" Type="http://schemas.openxmlformats.org/officeDocument/2006/relationships/control" Target="../activeX/activeX1.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3" Type="http://schemas.openxmlformats.org/officeDocument/2006/relationships/control" Target="../activeX/activeX18.xml"/><Relationship Id="rId8" Type="http://schemas.openxmlformats.org/officeDocument/2006/relationships/control" Target="../activeX/activeX13.xml"/><Relationship Id="rId3" Type="http://schemas.openxmlformats.org/officeDocument/2006/relationships/vmlDrawing" Target="../drawings/vmlDrawing2.vml"/><Relationship Id="rId7" Type="http://schemas.openxmlformats.org/officeDocument/2006/relationships/image" Target="../media/image7.emf"/><Relationship Id="rId12" Type="http://schemas.openxmlformats.org/officeDocument/2006/relationships/control" Target="../activeX/activeX17.xml"/><Relationship Id="rId17" Type="http://schemas.openxmlformats.org/officeDocument/2006/relationships/table" Target="../tables/table3.xml"/><Relationship Id="rId2" Type="http://schemas.openxmlformats.org/officeDocument/2006/relationships/drawing" Target="../drawings/drawing12.xml"/><Relationship Id="rId16" Type="http://schemas.openxmlformats.org/officeDocument/2006/relationships/control" Target="../activeX/activeX21.xml"/><Relationship Id="rId1" Type="http://schemas.openxmlformats.org/officeDocument/2006/relationships/printerSettings" Target="../printerSettings/printerSettings12.bin"/><Relationship Id="rId11" Type="http://schemas.openxmlformats.org/officeDocument/2006/relationships/control" Target="../activeX/activeX16.xml"/><Relationship Id="rId6" Type="http://schemas.openxmlformats.org/officeDocument/2006/relationships/control" Target="../activeX/activeX12.xml"/><Relationship Id="rId15" Type="http://schemas.openxmlformats.org/officeDocument/2006/relationships/control" Target="../activeX/activeX20.xml"/><Relationship Id="rId5" Type="http://schemas.openxmlformats.org/officeDocument/2006/relationships/image" Target="../media/image6.emf"/><Relationship Id="rId10" Type="http://schemas.openxmlformats.org/officeDocument/2006/relationships/control" Target="../activeX/activeX15.xml"/><Relationship Id="rId14" Type="http://schemas.openxmlformats.org/officeDocument/2006/relationships/control" Target="../activeX/activeX19.xml"/><Relationship Id="rId9" Type="http://schemas.openxmlformats.org/officeDocument/2006/relationships/control" Target="../activeX/activeX14.xml"/><Relationship Id="rId4" Type="http://schemas.openxmlformats.org/officeDocument/2006/relationships/control" Target="../activeX/activeX11.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869FDD-93F0-48B5-83B5-9DB81082098C}">
  <sheetPr codeName="Planilha2">
    <tabColor rgb="FF007336"/>
    <pageSetUpPr fitToPage="1"/>
  </sheetPr>
  <dimension ref="A1:AA100"/>
  <sheetViews>
    <sheetView tabSelected="1" zoomScale="93" zoomScaleNormal="100" workbookViewId="0">
      <selection activeCell="H27" sqref="H27:J27"/>
    </sheetView>
  </sheetViews>
  <sheetFormatPr defaultColWidth="0" defaultRowHeight="13.35" customHeight="1" zeroHeight="1"/>
  <cols>
    <col min="1" max="2" width="1.5703125" style="53" customWidth="1"/>
    <col min="3" max="3" width="4.5703125" style="59" customWidth="1"/>
    <col min="4" max="4" width="25.42578125" style="57" customWidth="1"/>
    <col min="5" max="5" width="1.5703125" style="57" customWidth="1"/>
    <col min="6" max="6" width="20.85546875" style="57" customWidth="1"/>
    <col min="7" max="7" width="10.85546875" style="57" customWidth="1"/>
    <col min="8" max="8" width="20.85546875" style="57" customWidth="1"/>
    <col min="9" max="9" width="1.5703125" style="57" customWidth="1"/>
    <col min="10" max="10" width="20.85546875" style="57" customWidth="1"/>
    <col min="11" max="11" width="23.85546875" style="57" customWidth="1"/>
    <col min="12" max="13" width="1.5703125" style="53" customWidth="1"/>
    <col min="14" max="23" width="8.85546875" style="53" hidden="1" customWidth="1"/>
    <col min="24" max="27" width="0" style="53" hidden="1" customWidth="1"/>
    <col min="28" max="16384" width="8.85546875" style="53" hidden="1"/>
  </cols>
  <sheetData>
    <row r="1" spans="3:3" s="53" customFormat="1" ht="13.35" customHeight="1">
      <c r="C1" s="55"/>
    </row>
    <row r="2" spans="3:3" s="53" customFormat="1" ht="13.35" customHeight="1">
      <c r="C2" s="55"/>
    </row>
    <row r="3" spans="3:3" s="53" customFormat="1" ht="13.35" customHeight="1">
      <c r="C3" s="55"/>
    </row>
    <row r="4" spans="3:3" s="53" customFormat="1" ht="13.35" customHeight="1">
      <c r="C4" s="55"/>
    </row>
    <row r="5" spans="3:3" s="53" customFormat="1" ht="13.35" customHeight="1">
      <c r="C5" s="55"/>
    </row>
    <row r="6" spans="3:3" s="53" customFormat="1" ht="13.35" customHeight="1">
      <c r="C6" s="55"/>
    </row>
    <row r="7" spans="3:3" s="53" customFormat="1" ht="13.35" customHeight="1">
      <c r="C7" s="55"/>
    </row>
    <row r="8" spans="3:3" s="53" customFormat="1" ht="13.35" customHeight="1">
      <c r="C8" s="55"/>
    </row>
    <row r="9" spans="3:3" s="53" customFormat="1" ht="13.35" customHeight="1">
      <c r="C9" s="55"/>
    </row>
    <row r="10" spans="3:3" s="53" customFormat="1" ht="13.35" customHeight="1">
      <c r="C10" s="55"/>
    </row>
    <row r="11" spans="3:3" s="53" customFormat="1" ht="13.35" customHeight="1">
      <c r="C11" s="55"/>
    </row>
    <row r="12" spans="3:3" s="53" customFormat="1" ht="13.35" customHeight="1">
      <c r="C12" s="55"/>
    </row>
    <row r="13" spans="3:3" s="53" customFormat="1" ht="13.35" customHeight="1">
      <c r="C13" s="55"/>
    </row>
    <row r="14" spans="3:3" s="53" customFormat="1" ht="13.35" customHeight="1">
      <c r="C14" s="55"/>
    </row>
    <row r="15" spans="3:3" s="53" customFormat="1" ht="13.35" customHeight="1">
      <c r="C15" s="55"/>
    </row>
    <row r="16" spans="3:3" s="53" customFormat="1" ht="13.35" customHeight="1">
      <c r="C16" s="55"/>
    </row>
    <row r="17" spans="3:11" ht="13.35" customHeight="1" thickBot="1">
      <c r="C17" s="55"/>
      <c r="D17" s="53"/>
      <c r="E17" s="53"/>
      <c r="F17" s="53"/>
      <c r="G17" s="53"/>
      <c r="H17" s="53"/>
      <c r="I17" s="53"/>
      <c r="J17" s="53"/>
      <c r="K17" s="53"/>
    </row>
    <row r="18" spans="3:11" s="54" customFormat="1" ht="13.35" customHeight="1" thickTop="1">
      <c r="C18" s="58"/>
    </row>
    <row r="19" spans="3:11" ht="13.35" customHeight="1">
      <c r="C19" s="55"/>
      <c r="D19" s="412" t="s">
        <v>0</v>
      </c>
      <c r="E19" s="412"/>
      <c r="F19" s="412"/>
      <c r="G19" s="412"/>
      <c r="H19" s="412"/>
      <c r="I19" s="412"/>
      <c r="J19" s="412"/>
      <c r="K19" s="53"/>
    </row>
    <row r="20" spans="3:11" ht="13.35" customHeight="1">
      <c r="C20" s="55"/>
      <c r="D20" s="413" t="s">
        <v>1</v>
      </c>
      <c r="E20" s="413"/>
      <c r="F20" s="413"/>
      <c r="G20" s="413"/>
      <c r="H20" s="413"/>
      <c r="I20" s="413"/>
      <c r="J20" s="413"/>
      <c r="K20" s="53"/>
    </row>
    <row r="21" spans="3:11" ht="13.35" customHeight="1">
      <c r="C21" s="55"/>
      <c r="D21" s="414"/>
      <c r="E21" s="414"/>
      <c r="F21" s="414"/>
      <c r="G21" s="414"/>
      <c r="H21" s="414"/>
      <c r="I21" s="414"/>
      <c r="J21" s="414"/>
      <c r="K21" s="53"/>
    </row>
    <row r="22" spans="3:11" ht="13.35" customHeight="1">
      <c r="C22" s="55"/>
      <c r="D22" s="56" t="s">
        <v>2</v>
      </c>
      <c r="E22" s="53"/>
      <c r="F22" s="56"/>
      <c r="G22" s="53"/>
      <c r="H22" s="56" t="s">
        <v>3</v>
      </c>
      <c r="I22" s="53"/>
      <c r="J22" s="56"/>
      <c r="K22" s="53"/>
    </row>
    <row r="23" spans="3:11" ht="13.35" customHeight="1">
      <c r="C23" s="55"/>
      <c r="D23" s="415"/>
      <c r="E23" s="416"/>
      <c r="F23" s="417"/>
      <c r="G23" s="53"/>
      <c r="H23" s="415"/>
      <c r="I23" s="416"/>
      <c r="J23" s="417"/>
      <c r="K23" s="427" t="s">
        <v>4</v>
      </c>
    </row>
    <row r="24" spans="3:11" ht="13.35" customHeight="1">
      <c r="C24" s="55"/>
      <c r="D24" s="56" t="s">
        <v>5</v>
      </c>
      <c r="E24" s="53"/>
      <c r="F24" s="53"/>
      <c r="G24" s="53"/>
      <c r="H24" s="56" t="s">
        <v>6</v>
      </c>
      <c r="I24" s="53"/>
      <c r="J24" s="53"/>
      <c r="K24" s="427"/>
    </row>
    <row r="25" spans="3:11" ht="13.35" customHeight="1">
      <c r="C25" s="55"/>
      <c r="D25" s="415"/>
      <c r="E25" s="416"/>
      <c r="F25" s="417"/>
      <c r="G25" s="53"/>
      <c r="H25" s="415"/>
      <c r="I25" s="416"/>
      <c r="J25" s="417"/>
      <c r="K25" s="427"/>
    </row>
    <row r="26" spans="3:11" ht="13.35" customHeight="1">
      <c r="C26" s="55"/>
      <c r="D26" s="56" t="s">
        <v>7</v>
      </c>
      <c r="E26" s="53"/>
      <c r="F26" s="53"/>
      <c r="G26" s="53"/>
      <c r="H26" s="56" t="s">
        <v>8</v>
      </c>
      <c r="I26" s="53"/>
      <c r="J26" s="53"/>
      <c r="K26" s="427"/>
    </row>
    <row r="27" spans="3:11" ht="13.35" customHeight="1">
      <c r="C27" s="55"/>
      <c r="D27" s="415"/>
      <c r="E27" s="416"/>
      <c r="F27" s="417"/>
      <c r="G27" s="53"/>
      <c r="H27" s="415"/>
      <c r="I27" s="416"/>
      <c r="J27" s="417"/>
      <c r="K27" s="427"/>
    </row>
    <row r="28" spans="3:11" ht="13.35" customHeight="1">
      <c r="C28" s="55"/>
      <c r="D28" s="56" t="s">
        <v>9</v>
      </c>
      <c r="E28" s="53"/>
      <c r="F28" s="53"/>
      <c r="G28" s="53"/>
      <c r="H28" s="188" t="s">
        <v>10</v>
      </c>
      <c r="I28" s="53"/>
      <c r="J28" s="53"/>
      <c r="K28" s="53"/>
    </row>
    <row r="29" spans="3:11" ht="13.35" customHeight="1">
      <c r="C29" s="55"/>
      <c r="D29" s="406">
        <v>45292</v>
      </c>
      <c r="E29" s="53"/>
      <c r="F29" s="53"/>
      <c r="G29" s="53"/>
      <c r="H29" s="406">
        <v>56614</v>
      </c>
      <c r="I29" s="53"/>
      <c r="J29" s="53"/>
      <c r="K29" s="53"/>
    </row>
    <row r="30" spans="3:11" ht="13.35" customHeight="1">
      <c r="C30" s="55"/>
      <c r="D30" s="192" t="s">
        <v>11</v>
      </c>
      <c r="E30" s="73"/>
      <c r="F30" s="73"/>
      <c r="G30" s="53"/>
      <c r="H30" s="193"/>
      <c r="I30" s="73"/>
      <c r="J30" s="73"/>
      <c r="K30" s="53"/>
    </row>
    <row r="31" spans="3:11" ht="13.35" customHeight="1">
      <c r="C31" s="55"/>
      <c r="D31" s="407" t="s">
        <v>12</v>
      </c>
      <c r="E31" s="73"/>
      <c r="F31" s="418" t="str" cm="1">
        <f t="array" ref="F31">IFERROR((_xlfn.IFS(D33="Nível I",K31,D33="Nível II",K32,D33="Nível III",K33)),"Selecionar o Nível do Programa da Companhia")</f>
        <v>Companhias Nível I devem atender ao PDS 1;
Ao menos um dos PDS referentes à mitigação do impacto nas comunidades afetadas (PDS 2, PDS 4, PDS 5, PDS 7 ou PDS 8);
E ao menos um dos PDS referentes à responsabilidade ambiental (PDS 3, PDS 6 ou PDS 9).</v>
      </c>
      <c r="G31" s="419"/>
      <c r="H31" s="419"/>
      <c r="I31" s="419"/>
      <c r="J31" s="420"/>
      <c r="K31" s="152" t="s">
        <v>13</v>
      </c>
    </row>
    <row r="32" spans="3:11" ht="13.35" customHeight="1">
      <c r="C32" s="55"/>
      <c r="D32" s="191" t="s">
        <v>14</v>
      </c>
      <c r="E32" s="73"/>
      <c r="F32" s="421"/>
      <c r="G32" s="422"/>
      <c r="H32" s="422"/>
      <c r="I32" s="422"/>
      <c r="J32" s="423"/>
      <c r="K32" s="152" t="s">
        <v>15</v>
      </c>
    </row>
    <row r="33" spans="3:11" ht="13.35" customHeight="1">
      <c r="C33" s="55"/>
      <c r="D33" s="407" t="s">
        <v>16</v>
      </c>
      <c r="E33" s="190"/>
      <c r="F33" s="424"/>
      <c r="G33" s="425"/>
      <c r="H33" s="425"/>
      <c r="I33" s="425"/>
      <c r="J33" s="426"/>
      <c r="K33" s="152" t="s">
        <v>17</v>
      </c>
    </row>
    <row r="34" spans="3:11" ht="13.35" customHeight="1">
      <c r="C34" s="55"/>
      <c r="D34" s="73"/>
      <c r="E34" s="73"/>
      <c r="F34" s="73"/>
      <c r="G34" s="53"/>
      <c r="H34" s="73"/>
      <c r="I34" s="73"/>
      <c r="J34" s="73"/>
      <c r="K34" s="53"/>
    </row>
    <row r="35" spans="3:11" ht="13.35" customHeight="1">
      <c r="C35" s="55"/>
      <c r="D35" s="162" t="s">
        <v>18</v>
      </c>
      <c r="E35" s="53"/>
      <c r="F35" s="53"/>
      <c r="G35" s="53"/>
      <c r="H35" s="53"/>
      <c r="I35" s="53"/>
      <c r="J35" s="53"/>
      <c r="K35" s="53"/>
    </row>
    <row r="36" spans="3:11" ht="13.35" customHeight="1">
      <c r="C36" s="55"/>
      <c r="E36" s="53"/>
      <c r="F36" s="53"/>
      <c r="G36" s="53"/>
      <c r="H36" s="53"/>
      <c r="I36" s="53"/>
      <c r="J36" s="53"/>
      <c r="K36" s="262" t="str">
        <f>IF(K37="Não","O PDS 4 torna-se não aplicável e não penaliza na pontuação.","")</f>
        <v/>
      </c>
    </row>
    <row r="37" spans="3:11" ht="13.35" customHeight="1">
      <c r="C37" s="165" t="s">
        <v>19</v>
      </c>
      <c r="D37" s="153" t="s">
        <v>20</v>
      </c>
      <c r="E37" s="77"/>
      <c r="F37" s="77"/>
      <c r="G37" s="77"/>
      <c r="H37" s="77"/>
      <c r="I37" s="77"/>
      <c r="J37" s="77"/>
      <c r="K37" s="337" t="s">
        <v>21</v>
      </c>
    </row>
    <row r="38" spans="3:11" ht="13.35" customHeight="1">
      <c r="C38" s="165"/>
      <c r="D38" s="53"/>
      <c r="E38" s="53"/>
      <c r="F38" s="53"/>
      <c r="G38" s="53"/>
      <c r="H38" s="53"/>
      <c r="I38" s="53"/>
      <c r="J38" s="53"/>
      <c r="K38" s="262" t="str">
        <f>IF(K39="Não","O PDS 5 torna-se não aplicável e não penaliza na pontuação.","")</f>
        <v/>
      </c>
    </row>
    <row r="39" spans="3:11" ht="13.35" customHeight="1">
      <c r="C39" s="165" t="s">
        <v>22</v>
      </c>
      <c r="D39" s="153" t="s">
        <v>23</v>
      </c>
      <c r="E39" s="77"/>
      <c r="F39" s="77"/>
      <c r="G39" s="77"/>
      <c r="H39" s="77"/>
      <c r="I39" s="77"/>
      <c r="J39" s="77"/>
      <c r="K39" s="337" t="s">
        <v>21</v>
      </c>
    </row>
    <row r="40" spans="3:11" ht="13.35" customHeight="1">
      <c r="D40" s="53"/>
      <c r="E40" s="53"/>
      <c r="F40" s="53"/>
      <c r="G40" s="53"/>
      <c r="H40" s="53"/>
      <c r="I40" s="53"/>
      <c r="J40" s="53"/>
      <c r="K40" s="262" t="str">
        <f>IF(K41="Não","O item 'b' do PDS 6 torna-se não aplicável e não penaliza na pontuação.","")</f>
        <v/>
      </c>
    </row>
    <row r="41" spans="3:11" ht="13.35" customHeight="1">
      <c r="C41" s="165" t="s">
        <v>24</v>
      </c>
      <c r="D41" s="153" t="s">
        <v>25</v>
      </c>
      <c r="E41" s="77"/>
      <c r="F41" s="77"/>
      <c r="G41" s="77"/>
      <c r="H41" s="77"/>
      <c r="I41" s="77"/>
      <c r="J41" s="77"/>
      <c r="K41" s="337" t="s">
        <v>21</v>
      </c>
    </row>
    <row r="42" spans="3:11" ht="13.35" customHeight="1">
      <c r="D42" s="53"/>
      <c r="E42" s="53"/>
      <c r="F42" s="53"/>
      <c r="G42" s="53"/>
      <c r="H42" s="53"/>
      <c r="I42" s="53"/>
      <c r="J42" s="53"/>
      <c r="K42" s="262" t="str">
        <f>IF(K43="Não","O PDS 7 torna-se não aplicável e não penaliza na pontuação.","")</f>
        <v/>
      </c>
    </row>
    <row r="43" spans="3:11" ht="13.35" customHeight="1">
      <c r="C43" s="165" t="s">
        <v>26</v>
      </c>
      <c r="D43" s="153" t="s">
        <v>27</v>
      </c>
      <c r="E43" s="77"/>
      <c r="F43" s="77"/>
      <c r="G43" s="77"/>
      <c r="H43" s="77"/>
      <c r="I43" s="77"/>
      <c r="J43" s="77"/>
      <c r="K43" s="337" t="s">
        <v>21</v>
      </c>
    </row>
    <row r="44" spans="3:11" ht="13.35" customHeight="1">
      <c r="C44" s="165"/>
      <c r="D44" s="53"/>
      <c r="E44" s="53"/>
      <c r="F44" s="53"/>
      <c r="G44" s="53"/>
      <c r="H44" s="53"/>
      <c r="I44" s="53"/>
      <c r="J44" s="53"/>
      <c r="K44" s="262" t="str">
        <f>IF(K45="Não","O PDS 8 torna-se não aplicável e não penaliza na pontuação.","")</f>
        <v/>
      </c>
    </row>
    <row r="45" spans="3:11" ht="13.35" customHeight="1">
      <c r="C45" s="165" t="s">
        <v>28</v>
      </c>
      <c r="D45" s="153" t="s">
        <v>29</v>
      </c>
      <c r="E45" s="77"/>
      <c r="F45" s="77"/>
      <c r="G45" s="77"/>
      <c r="H45" s="77"/>
      <c r="I45" s="77"/>
      <c r="J45" s="77"/>
      <c r="K45" s="337" t="s">
        <v>21</v>
      </c>
    </row>
    <row r="46" spans="3:11" ht="13.35" customHeight="1">
      <c r="C46" s="55"/>
      <c r="D46" s="56"/>
      <c r="E46" s="53"/>
      <c r="F46" s="53"/>
      <c r="G46" s="53"/>
      <c r="H46" s="53"/>
      <c r="I46" s="53"/>
      <c r="J46" s="53"/>
      <c r="K46" s="53"/>
    </row>
    <row r="47" spans="3:11" ht="13.35" customHeight="1">
      <c r="C47" s="55"/>
      <c r="D47" s="56" t="s">
        <v>30</v>
      </c>
      <c r="E47" s="53"/>
      <c r="F47" s="53"/>
      <c r="G47" s="53"/>
      <c r="H47" s="53"/>
      <c r="I47" s="53"/>
      <c r="J47" s="53"/>
      <c r="K47" s="53"/>
    </row>
    <row r="48" spans="3:11" ht="13.35" customHeight="1">
      <c r="C48" s="55"/>
      <c r="D48" s="154"/>
      <c r="E48" s="155"/>
      <c r="F48" s="155"/>
      <c r="G48" s="156"/>
      <c r="H48" s="157"/>
      <c r="I48" s="73"/>
      <c r="J48" s="166"/>
      <c r="K48" s="167"/>
    </row>
    <row r="49" spans="3:11" ht="13.35" customHeight="1">
      <c r="C49" s="55"/>
      <c r="D49" s="158" t="s">
        <v>31</v>
      </c>
      <c r="E49" s="336" t="b">
        <v>0</v>
      </c>
      <c r="F49" s="194" t="s">
        <v>32</v>
      </c>
      <c r="G49" s="151"/>
      <c r="H49" s="159"/>
      <c r="I49" s="73"/>
      <c r="J49" s="408" t="str">
        <f>IF(D33="Nível I",(IF(E49=FALSE,"O PDS 1 é de atendimento obrigatório.","")),"")</f>
        <v>O PDS 1 é de atendimento obrigatório.</v>
      </c>
      <c r="K49" s="409"/>
    </row>
    <row r="50" spans="3:11" ht="13.35" customHeight="1">
      <c r="C50" s="55"/>
      <c r="D50" s="158" t="s">
        <v>33</v>
      </c>
      <c r="E50" s="336" t="b">
        <v>0</v>
      </c>
      <c r="F50" s="194" t="s">
        <v>34</v>
      </c>
      <c r="G50" s="151"/>
      <c r="H50" s="159"/>
      <c r="I50" s="73"/>
      <c r="J50" s="408"/>
      <c r="K50" s="409"/>
    </row>
    <row r="51" spans="3:11" ht="13.35" customHeight="1">
      <c r="C51" s="55"/>
      <c r="D51" s="158" t="s">
        <v>35</v>
      </c>
      <c r="E51" s="336" t="b">
        <v>0</v>
      </c>
      <c r="F51" s="194" t="s">
        <v>36</v>
      </c>
      <c r="G51" s="151"/>
      <c r="H51" s="159"/>
      <c r="I51" s="73"/>
      <c r="J51" s="408"/>
      <c r="K51" s="409"/>
    </row>
    <row r="52" spans="3:11" ht="13.35" customHeight="1">
      <c r="C52" s="55"/>
      <c r="D52" s="158" t="s">
        <v>37</v>
      </c>
      <c r="E52" s="336" t="b">
        <v>0</v>
      </c>
      <c r="F52" s="194" t="str">
        <f>IF(K37="Não","Não aplicável","Saúde e Segurança da Comunidade")</f>
        <v>Saúde e Segurança da Comunidade</v>
      </c>
      <c r="G52" s="151"/>
      <c r="H52" s="159"/>
      <c r="I52" s="73"/>
      <c r="J52" s="410" t="str">
        <f>IF(D33="Nível I", IF(AND(E50=FALSE, E52=FALSE, E53=FALSE, E55=FALSE, E56=FALSE), "Ao menos um dos PDS referente a indivíduos e/ou populações deve ser selecionado (PDS 2, PDS 4, PDS 5, PDS 7 ou PDS 8).", ""), IF(OR(D33="Nível II", D33="Nível III"), "As companhias deste nível devem estabelecer o compromisso de atendimento a todos os PDS.", ""))</f>
        <v>Ao menos um dos PDS referente a indivíduos e/ou populações deve ser selecionado (PDS 2, PDS 4, PDS 5, PDS 7 ou PDS 8).</v>
      </c>
      <c r="K52" s="409"/>
    </row>
    <row r="53" spans="3:11" ht="13.35" customHeight="1">
      <c r="C53" s="55"/>
      <c r="D53" s="158" t="s">
        <v>38</v>
      </c>
      <c r="E53" s="336" t="b">
        <v>0</v>
      </c>
      <c r="F53" s="194" t="str">
        <f>IF(K39="Não","Não aplicável","Aquisição de Terra e Reassentamento Involuntário")</f>
        <v>Aquisição de Terra e Reassentamento Involuntário</v>
      </c>
      <c r="G53" s="151"/>
      <c r="H53" s="159"/>
      <c r="I53" s="73"/>
      <c r="J53" s="408"/>
      <c r="K53" s="409"/>
    </row>
    <row r="54" spans="3:11" ht="12.75" customHeight="1">
      <c r="C54" s="55"/>
      <c r="D54" s="158" t="s">
        <v>39</v>
      </c>
      <c r="E54" s="336" t="b">
        <v>0</v>
      </c>
      <c r="F54" s="194" t="s">
        <v>40</v>
      </c>
      <c r="G54" s="151"/>
      <c r="H54" s="159"/>
      <c r="I54" s="73"/>
      <c r="J54" s="408"/>
      <c r="K54" s="409"/>
    </row>
    <row r="55" spans="3:11" ht="13.35" customHeight="1">
      <c r="C55" s="55"/>
      <c r="D55" s="158" t="s">
        <v>41</v>
      </c>
      <c r="E55" s="336" t="b">
        <v>0</v>
      </c>
      <c r="F55" s="194" t="str">
        <f>IF(K43="Não","Não aplicável","Comunidades Tradicionais")</f>
        <v>Comunidades Tradicionais</v>
      </c>
      <c r="G55" s="151"/>
      <c r="H55" s="159"/>
      <c r="I55" s="73"/>
      <c r="J55" s="410" t="str">
        <f>IF(D33="Nível I",(IF(AND(E51=FALSE,E54=FALSE,E57=FALSE),"Ao menos um dos PDS referentes a recursos naturais, mudanças climáticas ou biodiversidade deve ser selecionado (PDS 3, PDS 6 ou PDS 9).","")),"")</f>
        <v>Ao menos um dos PDS referentes a recursos naturais, mudanças climáticas ou biodiversidade deve ser selecionado (PDS 3, PDS 6 ou PDS 9).</v>
      </c>
      <c r="K55" s="411"/>
    </row>
    <row r="56" spans="3:11" ht="13.35" customHeight="1">
      <c r="C56" s="55"/>
      <c r="D56" s="158" t="s">
        <v>42</v>
      </c>
      <c r="E56" s="336" t="b">
        <v>0</v>
      </c>
      <c r="F56" s="194" t="str">
        <f>IF(K45="Não","Não aplicável","Bens e Patrimônio Cultural")</f>
        <v>Bens e Patrimônio Cultural</v>
      </c>
      <c r="G56" s="151"/>
      <c r="H56" s="159"/>
      <c r="I56" s="73"/>
      <c r="J56" s="410"/>
      <c r="K56" s="411"/>
    </row>
    <row r="57" spans="3:11" ht="12.75" customHeight="1">
      <c r="C57" s="55"/>
      <c r="D57" s="158" t="s">
        <v>43</v>
      </c>
      <c r="E57" s="336" t="b">
        <v>0</v>
      </c>
      <c r="F57" s="194" t="s">
        <v>44</v>
      </c>
      <c r="G57" s="151"/>
      <c r="H57" s="74"/>
      <c r="I57" s="53"/>
      <c r="J57" s="410"/>
      <c r="K57" s="411"/>
    </row>
    <row r="58" spans="3:11" ht="13.35" customHeight="1">
      <c r="C58" s="55"/>
      <c r="D58" s="75"/>
      <c r="E58" s="150"/>
      <c r="F58" s="150"/>
      <c r="G58" s="150"/>
      <c r="H58" s="76"/>
      <c r="I58" s="53"/>
      <c r="J58" s="168"/>
      <c r="K58" s="169"/>
    </row>
    <row r="59" spans="3:11" ht="13.35" customHeight="1"/>
    <row r="60" spans="3:11" ht="13.35" customHeight="1"/>
    <row r="61" spans="3:11" ht="13.35" customHeight="1"/>
    <row r="62" spans="3:11" ht="13.35" customHeight="1"/>
    <row r="63" spans="3:11" ht="13.35" customHeight="1"/>
    <row r="64" spans="3:11" ht="13.35" customHeight="1"/>
    <row r="65" ht="13.35" customHeight="1"/>
    <row r="66" ht="13.35" customHeight="1"/>
    <row r="67" ht="13.35" customHeight="1"/>
    <row r="68" ht="13.35" customHeight="1"/>
    <row r="69" ht="13.35" customHeight="1"/>
    <row r="70" ht="13.35" customHeight="1"/>
    <row r="71" ht="13.35" customHeight="1"/>
    <row r="72" ht="13.35" customHeight="1"/>
    <row r="73" ht="13.35" customHeight="1"/>
    <row r="74" ht="13.35" customHeight="1"/>
    <row r="75" ht="13.35" customHeight="1"/>
    <row r="76" ht="13.35" customHeight="1"/>
    <row r="77" ht="13.35" customHeight="1"/>
    <row r="78" ht="13.35" customHeight="1"/>
    <row r="79" ht="13.35" customHeight="1"/>
    <row r="80" ht="13.35" customHeight="1"/>
    <row r="81" ht="13.35" customHeight="1"/>
    <row r="82" ht="13.35" customHeight="1"/>
    <row r="83" ht="13.35" customHeight="1"/>
    <row r="84" ht="13.35" customHeight="1"/>
    <row r="85" ht="13.35" customHeight="1"/>
    <row r="86" ht="13.35" customHeight="1"/>
    <row r="87" ht="13.35" customHeight="1"/>
    <row r="88" ht="13.35" customHeight="1"/>
    <row r="89" ht="13.35" customHeight="1"/>
    <row r="90" ht="13.35" customHeight="1"/>
    <row r="91" ht="13.35" customHeight="1"/>
    <row r="92" ht="13.35" customHeight="1"/>
    <row r="93" ht="13.35" customHeight="1"/>
    <row r="94" ht="13.35" customHeight="1"/>
    <row r="95" ht="13.35" customHeight="1"/>
    <row r="96" ht="13.35" customHeight="1"/>
    <row r="97" ht="13.35" customHeight="1"/>
    <row r="98" ht="13.35" customHeight="1"/>
    <row r="99" ht="13.35" customHeight="1"/>
    <row r="100" ht="13.35" customHeight="1"/>
  </sheetData>
  <sheetProtection algorithmName="SHA-512" hashValue="Jye7XrwZ0ASnaX5tK2SuYpAgMv5h1VmDjdWVnB43BcV1qv3aHGy7o+fcu2C/jAtxiKpwceg6rvrqG50lXMtBLw==" saltValue="yEZhOuvcsqkWudSlzN6ANQ==" spinCount="100000" sheet="1" objects="1" scenarios="1"/>
  <mergeCells count="14">
    <mergeCell ref="J49:K51"/>
    <mergeCell ref="J52:K54"/>
    <mergeCell ref="J55:K57"/>
    <mergeCell ref="D19:J19"/>
    <mergeCell ref="D20:J20"/>
    <mergeCell ref="D21:J21"/>
    <mergeCell ref="D23:F23"/>
    <mergeCell ref="D25:F25"/>
    <mergeCell ref="H23:J23"/>
    <mergeCell ref="H25:J25"/>
    <mergeCell ref="D27:F27"/>
    <mergeCell ref="H27:J27"/>
    <mergeCell ref="F31:J33"/>
    <mergeCell ref="K23:K27"/>
  </mergeCells>
  <phoneticPr fontId="8" type="noConversion"/>
  <conditionalFormatting sqref="F49:F57">
    <cfRule type="containsText" dxfId="45" priority="1" operator="containsText" text="Não aplicável">
      <formula>NOT(ISERROR(SEARCH("Não aplicável",F49)))</formula>
    </cfRule>
  </conditionalFormatting>
  <dataValidations count="4">
    <dataValidation type="list" allowBlank="1" showInputMessage="1" showErrorMessage="1" sqref="D31" xr:uid="{F5FCBA89-D3F8-40A2-B565-8B33F4D1D4A6}">
      <formula1>"Rodovias"</formula1>
    </dataValidation>
    <dataValidation type="list" allowBlank="1" showInputMessage="1" showErrorMessage="1" sqref="D33" xr:uid="{5FA53D26-8094-4ABB-9E20-5B388A28514E}">
      <formula1>"Nível I,Nível II,Nível III"</formula1>
    </dataValidation>
    <dataValidation type="list" allowBlank="1" showInputMessage="1" showErrorMessage="1" sqref="K37 K45 K43 K39 K41" xr:uid="{3F056D66-6ED7-4B5A-A3EC-9EC39004775E}">
      <formula1>"Selecione,Sim,Não"</formula1>
    </dataValidation>
    <dataValidation type="date" allowBlank="1" showInputMessage="1" showErrorMessage="1" sqref="D29" xr:uid="{E5209B21-C613-48E7-9C6C-D88015D4E5E7}">
      <formula1>1</formula1>
      <formula2>401768</formula2>
    </dataValidation>
  </dataValidations>
  <pageMargins left="0.7" right="0.7" top="0.75" bottom="0.75" header="0.3" footer="0.3"/>
  <pageSetup paperSize="9" scale="68"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E60F5C-3D11-4EF2-84B4-BDE9CD599DFC}">
  <sheetPr codeName="Planilha3">
    <tabColor rgb="FF007336"/>
    <pageSetUpPr fitToPage="1"/>
  </sheetPr>
  <dimension ref="A1:AC215"/>
  <sheetViews>
    <sheetView topLeftCell="A184" zoomScale="68" zoomScaleNormal="115" workbookViewId="0"/>
  </sheetViews>
  <sheetFormatPr defaultColWidth="0" defaultRowHeight="0" customHeight="1" zeroHeight="1"/>
  <cols>
    <col min="1" max="2" width="1.5703125" style="53" customWidth="1"/>
    <col min="3" max="3" width="4.5703125" style="59" customWidth="1"/>
    <col min="4" max="4" width="17.85546875" style="57" customWidth="1"/>
    <col min="5" max="6" width="16.140625" style="57" bestFit="1" customWidth="1"/>
    <col min="7" max="8" width="17.42578125" style="57" customWidth="1"/>
    <col min="9" max="10" width="17.42578125" style="57" bestFit="1" customWidth="1"/>
    <col min="11" max="11" width="13.42578125" style="57" bestFit="1" customWidth="1"/>
    <col min="12" max="12" width="17.42578125" style="57" bestFit="1" customWidth="1"/>
    <col min="13" max="13" width="17.42578125" style="57" customWidth="1"/>
    <col min="14" max="15" width="1.5703125" style="53" customWidth="1"/>
    <col min="16" max="16" width="17.42578125" style="160" bestFit="1" customWidth="1"/>
    <col min="17" max="17" width="17.42578125" style="53" bestFit="1" customWidth="1"/>
    <col min="18" max="18" width="13.42578125" style="53" bestFit="1" customWidth="1"/>
    <col min="19" max="19" width="17.42578125" style="53" bestFit="1" customWidth="1"/>
    <col min="20" max="20" width="17.42578125" style="53" customWidth="1"/>
    <col min="21" max="22" width="1.5703125" style="53" customWidth="1"/>
    <col min="23" max="24" width="17.42578125" style="53" hidden="1" customWidth="1"/>
    <col min="25" max="25" width="13.42578125" style="53" hidden="1" customWidth="1"/>
    <col min="26" max="27" width="17.42578125" style="53" hidden="1" customWidth="1"/>
    <col min="28" max="29" width="1.5703125" style="53" hidden="1" customWidth="1"/>
    <col min="30" max="16384" width="8.85546875" style="53" hidden="1"/>
  </cols>
  <sheetData>
    <row r="1" spans="3:16" ht="13.35" customHeight="1">
      <c r="C1" s="55"/>
      <c r="D1" s="53"/>
      <c r="E1" s="53"/>
      <c r="F1" s="53"/>
      <c r="G1" s="53"/>
      <c r="H1" s="53"/>
      <c r="I1" s="53"/>
      <c r="J1" s="53"/>
      <c r="K1" s="53"/>
      <c r="L1" s="53"/>
      <c r="M1" s="53"/>
      <c r="P1" s="53"/>
    </row>
    <row r="2" spans="3:16" ht="13.35" customHeight="1">
      <c r="C2" s="55"/>
      <c r="D2" s="53"/>
      <c r="E2" s="53"/>
      <c r="F2" s="53"/>
      <c r="G2" s="53"/>
      <c r="H2" s="53"/>
      <c r="I2" s="53"/>
      <c r="J2" s="53"/>
      <c r="K2" s="53"/>
      <c r="L2" s="53"/>
      <c r="M2" s="53"/>
      <c r="P2" s="53"/>
    </row>
    <row r="3" spans="3:16" ht="13.35" customHeight="1">
      <c r="C3" s="55"/>
      <c r="D3" s="53"/>
      <c r="E3" s="53"/>
      <c r="F3" s="53"/>
      <c r="G3" s="53"/>
      <c r="H3" s="53"/>
      <c r="I3" s="53"/>
      <c r="J3" s="53"/>
      <c r="K3" s="53"/>
      <c r="L3" s="53"/>
      <c r="M3" s="53"/>
      <c r="P3" s="53"/>
    </row>
    <row r="4" spans="3:16" ht="13.35" customHeight="1">
      <c r="C4" s="55"/>
      <c r="D4" s="53"/>
      <c r="E4" s="53"/>
      <c r="F4" s="53"/>
      <c r="G4" s="53"/>
      <c r="H4" s="53"/>
      <c r="I4" s="53"/>
      <c r="J4" s="53"/>
      <c r="K4" s="53"/>
      <c r="L4" s="53"/>
      <c r="M4" s="53"/>
      <c r="P4" s="53"/>
    </row>
    <row r="5" spans="3:16" ht="13.35" customHeight="1">
      <c r="C5" s="55"/>
      <c r="D5" s="53"/>
      <c r="E5" s="53"/>
      <c r="F5" s="53"/>
      <c r="G5" s="53"/>
      <c r="H5" s="53"/>
      <c r="I5" s="53"/>
      <c r="J5" s="53"/>
      <c r="K5" s="53"/>
      <c r="L5" s="53"/>
      <c r="M5" s="53"/>
      <c r="P5" s="53"/>
    </row>
    <row r="6" spans="3:16" ht="13.35" customHeight="1">
      <c r="C6" s="55"/>
      <c r="D6" s="53"/>
      <c r="E6" s="53"/>
      <c r="F6" s="53"/>
      <c r="G6" s="53"/>
      <c r="H6" s="53"/>
      <c r="I6" s="53"/>
      <c r="J6" s="53"/>
      <c r="K6" s="53"/>
      <c r="L6" s="53"/>
      <c r="M6" s="53"/>
      <c r="P6" s="53"/>
    </row>
    <row r="7" spans="3:16" ht="13.35" customHeight="1">
      <c r="C7" s="55"/>
      <c r="D7" s="53"/>
      <c r="E7" s="53"/>
      <c r="F7" s="53"/>
      <c r="G7" s="53"/>
      <c r="H7" s="53"/>
      <c r="I7" s="53"/>
      <c r="J7" s="53"/>
      <c r="K7" s="53"/>
      <c r="L7" s="53"/>
      <c r="M7" s="53"/>
      <c r="P7" s="53"/>
    </row>
    <row r="8" spans="3:16" ht="13.35" customHeight="1">
      <c r="C8" s="55"/>
      <c r="D8" s="53"/>
      <c r="E8" s="53"/>
      <c r="F8" s="53"/>
      <c r="G8" s="53"/>
      <c r="H8" s="53"/>
      <c r="I8" s="53"/>
      <c r="J8" s="53"/>
      <c r="K8" s="53"/>
      <c r="L8" s="53"/>
      <c r="M8" s="53"/>
      <c r="P8" s="53"/>
    </row>
    <row r="9" spans="3:16" ht="13.35" customHeight="1">
      <c r="C9" s="55"/>
      <c r="D9" s="53"/>
      <c r="E9" s="53"/>
      <c r="F9" s="53"/>
      <c r="G9" s="53"/>
      <c r="H9" s="53"/>
      <c r="I9" s="53"/>
      <c r="J9" s="53"/>
      <c r="K9" s="53"/>
      <c r="L9" s="53"/>
      <c r="M9" s="53"/>
      <c r="P9" s="53"/>
    </row>
    <row r="10" spans="3:16" ht="13.35" customHeight="1">
      <c r="C10" s="55"/>
      <c r="D10" s="53"/>
      <c r="E10" s="53"/>
      <c r="F10" s="53"/>
      <c r="G10" s="53"/>
      <c r="H10" s="53"/>
      <c r="I10" s="53"/>
      <c r="J10" s="53"/>
      <c r="K10" s="53"/>
      <c r="L10" s="53"/>
      <c r="M10" s="53"/>
      <c r="P10" s="53"/>
    </row>
    <row r="11" spans="3:16" ht="13.35" customHeight="1">
      <c r="C11" s="55"/>
      <c r="D11" s="53"/>
      <c r="E11" s="53"/>
      <c r="F11" s="53"/>
      <c r="G11" s="53"/>
      <c r="H11" s="53"/>
      <c r="I11" s="53"/>
      <c r="J11" s="53"/>
      <c r="K11" s="53"/>
      <c r="L11" s="53"/>
      <c r="M11" s="53"/>
      <c r="P11" s="53"/>
    </row>
    <row r="12" spans="3:16" ht="13.35" customHeight="1">
      <c r="C12" s="55"/>
      <c r="D12" s="53"/>
      <c r="E12" s="53"/>
      <c r="F12" s="53"/>
      <c r="G12" s="53"/>
      <c r="H12" s="53"/>
      <c r="I12" s="53"/>
      <c r="J12" s="53"/>
      <c r="K12" s="53"/>
      <c r="L12" s="53"/>
      <c r="M12" s="53"/>
      <c r="P12" s="53"/>
    </row>
    <row r="13" spans="3:16" ht="13.35" customHeight="1">
      <c r="C13" s="55"/>
      <c r="D13" s="53"/>
      <c r="E13" s="53"/>
      <c r="F13" s="53"/>
      <c r="G13" s="53"/>
      <c r="H13" s="53"/>
      <c r="I13" s="53"/>
      <c r="J13" s="53"/>
      <c r="K13" s="53"/>
      <c r="L13" s="53"/>
      <c r="M13" s="53"/>
      <c r="P13" s="53"/>
    </row>
    <row r="14" spans="3:16" ht="13.35" customHeight="1">
      <c r="C14" s="55"/>
      <c r="D14" s="53"/>
      <c r="E14" s="53"/>
      <c r="F14" s="53"/>
      <c r="G14" s="53"/>
      <c r="H14" s="53"/>
      <c r="I14" s="53"/>
      <c r="J14" s="53"/>
      <c r="K14" s="53"/>
      <c r="L14" s="53"/>
      <c r="M14" s="53"/>
      <c r="P14" s="53"/>
    </row>
    <row r="15" spans="3:16" ht="13.35" customHeight="1">
      <c r="C15" s="55"/>
      <c r="D15" s="53"/>
      <c r="E15" s="53"/>
      <c r="F15" s="53"/>
      <c r="G15" s="53"/>
      <c r="H15" s="53"/>
      <c r="I15" s="53"/>
      <c r="J15" s="53"/>
      <c r="K15" s="53"/>
      <c r="L15" s="53"/>
      <c r="M15" s="53"/>
      <c r="P15" s="53"/>
    </row>
    <row r="16" spans="3:16" ht="13.35" customHeight="1">
      <c r="C16" s="55"/>
      <c r="D16" s="53"/>
      <c r="E16" s="53"/>
      <c r="F16" s="53"/>
      <c r="G16" s="53"/>
      <c r="H16" s="53"/>
      <c r="I16" s="53"/>
      <c r="J16" s="53"/>
      <c r="K16" s="53"/>
      <c r="L16" s="53"/>
      <c r="M16" s="53"/>
      <c r="P16" s="53"/>
    </row>
    <row r="17" spans="1:20" ht="13.35" customHeight="1" thickBot="1">
      <c r="C17" s="55"/>
      <c r="D17" s="53"/>
      <c r="E17" s="53"/>
      <c r="F17" s="53"/>
      <c r="G17" s="53"/>
      <c r="H17" s="53"/>
      <c r="I17" s="53"/>
      <c r="J17" s="53"/>
      <c r="K17" s="53"/>
      <c r="L17" s="53"/>
      <c r="M17" s="53"/>
      <c r="P17" s="53"/>
    </row>
    <row r="18" spans="1:20" ht="13.35" customHeight="1" thickTop="1">
      <c r="A18" s="54"/>
      <c r="B18" s="54"/>
      <c r="C18" s="58"/>
      <c r="D18" s="54"/>
      <c r="E18" s="54"/>
      <c r="F18" s="54"/>
      <c r="G18" s="54"/>
      <c r="H18" s="54"/>
      <c r="I18" s="54"/>
      <c r="J18" s="54"/>
      <c r="K18" s="54"/>
      <c r="L18" s="53"/>
      <c r="M18" s="53"/>
      <c r="P18" s="53"/>
    </row>
    <row r="19" spans="1:20" ht="13.35" customHeight="1">
      <c r="C19" s="55"/>
      <c r="D19" s="53"/>
      <c r="E19" s="53"/>
      <c r="F19" s="53"/>
      <c r="G19" s="53"/>
      <c r="H19" s="53"/>
      <c r="I19" s="53"/>
      <c r="J19" s="53"/>
      <c r="K19" s="53"/>
      <c r="L19" s="53"/>
      <c r="M19" s="53"/>
      <c r="P19" s="53"/>
    </row>
    <row r="20" spans="1:20" ht="13.35" customHeight="1">
      <c r="C20" s="55"/>
      <c r="D20" s="412" t="s">
        <v>0</v>
      </c>
      <c r="E20" s="412"/>
      <c r="F20" s="412"/>
      <c r="G20" s="412"/>
      <c r="H20" s="412"/>
      <c r="I20" s="412"/>
      <c r="J20" s="412"/>
      <c r="K20" s="412"/>
      <c r="L20" s="53"/>
      <c r="M20" s="53"/>
      <c r="P20" s="53"/>
    </row>
    <row r="21" spans="1:20" ht="13.35" customHeight="1">
      <c r="C21" s="55"/>
      <c r="D21" s="413" t="s">
        <v>45</v>
      </c>
      <c r="E21" s="413"/>
      <c r="F21" s="413"/>
      <c r="G21" s="413"/>
      <c r="H21" s="413"/>
      <c r="I21" s="413"/>
      <c r="J21" s="413"/>
      <c r="K21" s="413"/>
      <c r="L21" s="53"/>
      <c r="M21" s="53"/>
      <c r="P21" s="53"/>
    </row>
    <row r="22" spans="1:20" ht="13.35" customHeight="1">
      <c r="C22" s="55"/>
      <c r="D22" s="78"/>
      <c r="E22" s="78"/>
      <c r="F22" s="78"/>
      <c r="G22" s="78"/>
      <c r="H22" s="78"/>
      <c r="I22" s="78"/>
      <c r="J22" s="78"/>
      <c r="K22" s="78"/>
      <c r="L22" s="53"/>
      <c r="M22" s="53"/>
      <c r="P22" s="53"/>
    </row>
    <row r="23" spans="1:20" ht="13.35" customHeight="1" thickBot="1">
      <c r="C23" s="55"/>
      <c r="D23" s="274" t="s">
        <v>46</v>
      </c>
      <c r="E23" s="78"/>
      <c r="F23" s="78"/>
      <c r="G23" s="78"/>
      <c r="H23" s="78"/>
      <c r="I23" s="78"/>
      <c r="J23" s="78"/>
      <c r="K23" s="78"/>
      <c r="L23" s="53"/>
      <c r="M23" s="53"/>
      <c r="P23" s="53"/>
    </row>
    <row r="24" spans="1:20" ht="13.35" customHeight="1">
      <c r="C24" s="55"/>
      <c r="D24" s="275"/>
      <c r="E24" s="276"/>
      <c r="F24" s="276"/>
      <c r="G24" s="276"/>
      <c r="H24" s="276"/>
      <c r="I24" s="276"/>
      <c r="J24" s="276"/>
      <c r="K24" s="276"/>
      <c r="L24" s="277"/>
      <c r="M24" s="278"/>
      <c r="N24" s="277"/>
      <c r="O24" s="277"/>
      <c r="P24" s="276"/>
      <c r="Q24" s="276"/>
      <c r="R24" s="276"/>
      <c r="S24" s="277"/>
      <c r="T24" s="278"/>
    </row>
    <row r="25" spans="1:20" ht="13.35" customHeight="1">
      <c r="C25" s="55"/>
      <c r="D25" s="185"/>
      <c r="E25" s="279" t="s">
        <v>47</v>
      </c>
      <c r="F25" s="279" t="s">
        <v>48</v>
      </c>
      <c r="G25" s="279" t="s">
        <v>49</v>
      </c>
      <c r="H25" s="196"/>
      <c r="I25" s="196"/>
      <c r="J25" s="196"/>
      <c r="K25" s="196"/>
      <c r="L25" s="198"/>
      <c r="M25" s="186"/>
      <c r="N25" s="198"/>
      <c r="O25" s="198"/>
      <c r="P25" s="196"/>
      <c r="Q25" s="196"/>
      <c r="R25" s="196"/>
      <c r="S25" s="198"/>
      <c r="T25" s="186"/>
    </row>
    <row r="26" spans="1:20" ht="13.35" customHeight="1">
      <c r="C26" s="55"/>
      <c r="D26" s="170" t="s">
        <v>50</v>
      </c>
      <c r="E26" s="280">
        <f>COUNTIFS('PDS1'!$C:$C,TRUE,'PDS1'!$G:$G,E25)</f>
        <v>0</v>
      </c>
      <c r="F26" s="280">
        <f>COUNTIFS('PDS1'!$C:$C,TRUE,'PDS1'!$G:$G,F25)</f>
        <v>0</v>
      </c>
      <c r="G26" s="280" cm="1">
        <f t="array" ref="G26">SUMPRODUCT((('PDS1'!$C:$C=TRUE)+('PDS1'!$C:$C="Em conformidade")+('PDS1'!$C:$C="Com base")+('PDS1'!$C:$C="Processo estruturado")*0.7)*('PDS1'!$G:$G=G25))</f>
        <v>0</v>
      </c>
      <c r="H26" s="196"/>
      <c r="I26" s="196"/>
      <c r="J26" s="196"/>
      <c r="K26" s="196"/>
      <c r="L26" s="198"/>
      <c r="M26" s="186"/>
      <c r="N26" s="198"/>
      <c r="O26" s="198"/>
      <c r="P26" s="196"/>
      <c r="Q26" s="196"/>
      <c r="R26" s="196"/>
      <c r="S26" s="198"/>
      <c r="T26" s="186"/>
    </row>
    <row r="27" spans="1:20" ht="13.35" customHeight="1">
      <c r="C27" s="55"/>
      <c r="D27" s="170" t="s">
        <v>51</v>
      </c>
      <c r="E27" s="281">
        <f>COUNTIFS('PDS1'!$H:$H,"&gt;=0",'PDS1'!$G:$G,Controle!E25)</f>
        <v>18</v>
      </c>
      <c r="F27" s="281">
        <f>COUNTIFS('PDS1'!$H:$H,"&gt;=0",'PDS1'!$G:$G,Controle!F25)</f>
        <v>37</v>
      </c>
      <c r="G27" s="281">
        <f>COUNTIFS('PDS1'!$H:$H,"&gt;=0",'PDS1'!$G:$G,Controle!G25)</f>
        <v>13</v>
      </c>
      <c r="H27" s="196"/>
      <c r="I27" s="196"/>
      <c r="J27" s="196"/>
      <c r="K27" s="196"/>
      <c r="L27" s="198"/>
      <c r="M27" s="186"/>
      <c r="N27" s="198"/>
      <c r="O27" s="198"/>
      <c r="P27" s="196"/>
      <c r="Q27" s="196"/>
      <c r="R27" s="196"/>
      <c r="S27" s="198"/>
      <c r="T27" s="186"/>
    </row>
    <row r="28" spans="1:20" ht="13.35" customHeight="1">
      <c r="C28" s="55"/>
      <c r="D28" s="170"/>
      <c r="E28" s="196"/>
      <c r="F28" s="196"/>
      <c r="G28" s="196"/>
      <c r="H28" s="196"/>
      <c r="I28" s="196"/>
      <c r="J28" s="196"/>
      <c r="K28" s="196"/>
      <c r="L28" s="198"/>
      <c r="M28" s="186"/>
      <c r="N28" s="198"/>
      <c r="O28" s="198"/>
      <c r="P28" s="196"/>
      <c r="Q28" s="196"/>
      <c r="R28" s="196"/>
      <c r="S28" s="198"/>
      <c r="T28" s="186"/>
    </row>
    <row r="29" spans="1:20" ht="13.35" customHeight="1">
      <c r="C29" s="55"/>
      <c r="D29" s="170"/>
      <c r="E29" s="187" t="s">
        <v>52</v>
      </c>
      <c r="F29" s="196"/>
      <c r="G29" s="197" t="s">
        <v>53</v>
      </c>
      <c r="H29" s="196"/>
      <c r="I29" s="196"/>
      <c r="J29" s="196"/>
      <c r="K29" s="196"/>
      <c r="L29" s="198"/>
      <c r="M29" s="186"/>
      <c r="N29" s="198"/>
      <c r="O29" s="198"/>
      <c r="P29" s="196"/>
      <c r="Q29" s="196"/>
      <c r="R29" s="196"/>
      <c r="S29" s="198"/>
      <c r="T29" s="186"/>
    </row>
    <row r="30" spans="1:20" ht="13.35" customHeight="1">
      <c r="C30" s="55"/>
      <c r="D30" s="185"/>
      <c r="E30" s="196"/>
      <c r="F30" s="196"/>
      <c r="G30" s="196"/>
      <c r="H30" s="196"/>
      <c r="I30" s="196"/>
      <c r="J30" s="196"/>
      <c r="K30" s="196"/>
      <c r="L30" s="198"/>
      <c r="M30" s="186"/>
      <c r="N30" s="198"/>
      <c r="O30" s="198"/>
      <c r="P30" s="196"/>
      <c r="Q30" s="196"/>
      <c r="R30" s="196"/>
      <c r="S30" s="198"/>
      <c r="T30" s="186"/>
    </row>
    <row r="31" spans="1:20" ht="13.35" customHeight="1">
      <c r="C31" s="55"/>
      <c r="D31" s="170" t="s">
        <v>14</v>
      </c>
      <c r="E31" s="195" t="str">
        <f>'Formulário de Perfil'!$D$33</f>
        <v>Nível I</v>
      </c>
      <c r="F31" s="199" t="s">
        <v>54</v>
      </c>
      <c r="G31" s="273">
        <f ca="1">'Distribuição de Pontos'!S5</f>
        <v>56</v>
      </c>
      <c r="H31" s="200" t="s">
        <v>55</v>
      </c>
      <c r="I31" s="196"/>
      <c r="J31" s="196"/>
      <c r="K31" s="196"/>
      <c r="L31" s="198"/>
      <c r="M31" s="186"/>
      <c r="N31" s="198"/>
      <c r="O31" s="198"/>
      <c r="P31" s="196"/>
      <c r="Q31" s="196"/>
      <c r="R31" s="196"/>
      <c r="S31" s="198"/>
      <c r="T31" s="186"/>
    </row>
    <row r="32" spans="1:20" ht="13.35" customHeight="1">
      <c r="C32" s="55"/>
      <c r="D32" s="170" t="s">
        <v>56</v>
      </c>
      <c r="E32" s="195">
        <f ca="1">IF(TODAY()&lt;'Formulário de Perfil'!$D$29+(('Formulário de Perfil'!$H$29-'Formulário de Perfil'!$D$29)/6),1,IF(TODAY()&lt;'Formulário de Perfil'!$D$29+(('Formulário de Perfil'!$H$29-'Formulário de Perfil'!$D$29)*(2/3)),2,2))</f>
        <v>1</v>
      </c>
      <c r="F32" s="199" t="s">
        <v>57</v>
      </c>
      <c r="G32" s="273">
        <f>IF('Formulário de Perfil'!$D$33="Nível I",IF('Distribuição de Pontos'!$V5=0, "Não há no Nível I", 'Distribuição de Pontos'!$V5), IF('Formulário de Perfil'!$D$33="Nível II", IF('Distribuição de Pontos'!$V5=0, "Não há no Nível II", 'Distribuição de Pontos'!$V5), 'Distribuição de Pontos'!$V5))</f>
        <v>18</v>
      </c>
      <c r="H32" s="200" t="s">
        <v>55</v>
      </c>
      <c r="I32" s="196"/>
      <c r="J32" s="196"/>
      <c r="K32" s="196"/>
      <c r="L32" s="198"/>
      <c r="M32" s="186"/>
      <c r="N32" s="198"/>
      <c r="O32" s="198"/>
      <c r="P32" s="196"/>
      <c r="Q32" s="196"/>
      <c r="R32" s="196"/>
      <c r="S32" s="198"/>
      <c r="T32" s="186"/>
    </row>
    <row r="33" spans="3:20" ht="13.35" customHeight="1" thickBot="1">
      <c r="C33" s="55"/>
      <c r="D33" s="185"/>
      <c r="E33" s="282"/>
      <c r="F33" s="283"/>
      <c r="G33" s="282"/>
      <c r="H33" s="200"/>
      <c r="I33" s="196"/>
      <c r="J33" s="196"/>
      <c r="K33" s="196"/>
      <c r="L33" s="198"/>
      <c r="M33" s="186"/>
      <c r="N33" s="198"/>
      <c r="O33" s="198"/>
      <c r="P33" s="196"/>
      <c r="Q33" s="196"/>
      <c r="R33" s="196"/>
      <c r="S33" s="198"/>
      <c r="T33" s="186"/>
    </row>
    <row r="34" spans="3:20" ht="13.35" customHeight="1" thickTop="1">
      <c r="C34" s="55"/>
      <c r="D34" s="185"/>
      <c r="E34" s="201"/>
      <c r="F34" s="201"/>
      <c r="G34" s="201"/>
      <c r="H34" s="200"/>
      <c r="I34" s="196"/>
      <c r="J34" s="196"/>
      <c r="K34" s="196"/>
      <c r="L34" s="198"/>
      <c r="M34" s="186"/>
      <c r="N34" s="198"/>
      <c r="O34" s="198"/>
      <c r="P34" s="196"/>
      <c r="Q34" s="196"/>
      <c r="R34" s="196"/>
      <c r="S34" s="198"/>
      <c r="T34" s="186"/>
    </row>
    <row r="35" spans="3:20" ht="13.35" customHeight="1">
      <c r="C35" s="55"/>
      <c r="D35" s="185"/>
      <c r="E35" s="197"/>
      <c r="F35" s="284" t="s">
        <v>58</v>
      </c>
      <c r="G35" s="196"/>
      <c r="H35" s="200"/>
      <c r="I35" s="196"/>
      <c r="J35" s="196"/>
      <c r="K35" s="196"/>
      <c r="L35" s="198"/>
      <c r="M35" s="186"/>
      <c r="N35" s="198"/>
      <c r="O35" s="198"/>
      <c r="P35" s="196"/>
      <c r="Q35" s="196"/>
      <c r="R35" s="196"/>
      <c r="S35" s="198"/>
      <c r="T35" s="186"/>
    </row>
    <row r="36" spans="3:20" ht="13.35" customHeight="1">
      <c r="C36" s="55"/>
      <c r="D36" s="305"/>
      <c r="E36" s="196"/>
      <c r="F36" s="199"/>
      <c r="G36" s="196"/>
      <c r="H36" s="196"/>
      <c r="I36" s="196"/>
      <c r="J36" s="196"/>
      <c r="K36" s="196"/>
      <c r="L36" s="198"/>
      <c r="M36" s="186"/>
      <c r="N36" s="198"/>
      <c r="O36" s="198"/>
      <c r="P36" s="196"/>
      <c r="Q36" s="196"/>
      <c r="R36" s="196"/>
      <c r="S36" s="198"/>
      <c r="T36" s="186"/>
    </row>
    <row r="37" spans="3:20" ht="13.35" customHeight="1">
      <c r="C37" s="55"/>
      <c r="D37" s="185"/>
      <c r="E37" s="285" t="s">
        <v>47</v>
      </c>
      <c r="F37" s="285" t="s">
        <v>48</v>
      </c>
      <c r="G37" s="285" t="s">
        <v>49</v>
      </c>
      <c r="H37" s="202"/>
      <c r="I37" s="196"/>
      <c r="J37" s="196"/>
      <c r="K37" s="196"/>
      <c r="L37" s="198"/>
      <c r="M37" s="186"/>
      <c r="N37" s="198"/>
      <c r="O37" s="198"/>
      <c r="P37" s="196"/>
      <c r="Q37" s="196"/>
      <c r="R37" s="196"/>
      <c r="S37" s="198"/>
      <c r="T37" s="186"/>
    </row>
    <row r="38" spans="3:20" ht="13.35" customHeight="1">
      <c r="C38" s="55"/>
      <c r="D38" s="170" t="s">
        <v>59</v>
      </c>
      <c r="E38" s="286">
        <v>30</v>
      </c>
      <c r="F38" s="286">
        <v>50</v>
      </c>
      <c r="G38" s="286" cm="1">
        <f t="array" ref="G38">_xlfn.IFS('Distribuição de Pontos'!C6&lt;=22%,20,
'Distribuição de Pontos'!C6&lt;=27%,25,
'Distribuição de Pontos'!C6&lt;=32%,30,
'Distribuição de Pontos'!C6&lt;=37%,35,
'Distribuição de Pontos'!C6&gt;37%,40)</f>
        <v>20</v>
      </c>
      <c r="H38" s="196"/>
      <c r="I38" s="196"/>
      <c r="J38" s="196"/>
      <c r="K38" s="196"/>
      <c r="L38" s="198"/>
      <c r="M38" s="186"/>
      <c r="N38" s="198"/>
      <c r="O38" s="198"/>
      <c r="P38" s="196"/>
      <c r="Q38" s="196"/>
      <c r="R38" s="196"/>
      <c r="S38" s="198"/>
      <c r="T38" s="186"/>
    </row>
    <row r="39" spans="3:20" ht="13.35" customHeight="1">
      <c r="C39" s="55"/>
      <c r="D39" s="170" t="s">
        <v>60</v>
      </c>
      <c r="E39" s="287">
        <f>E26*(E38/E27)</f>
        <v>0</v>
      </c>
      <c r="F39" s="287">
        <f>(F26)*(F38/F27)</f>
        <v>0</v>
      </c>
      <c r="G39" s="287">
        <f>IF(G26=0,0,G38*((1-EXP(-G26/((1/3)*G27)))+EXP(-3)))</f>
        <v>0</v>
      </c>
      <c r="H39" s="196"/>
      <c r="I39" s="196"/>
      <c r="J39" s="196"/>
      <c r="K39" s="196"/>
      <c r="L39" s="198"/>
      <c r="M39" s="186"/>
      <c r="N39" s="198"/>
      <c r="O39" s="198"/>
      <c r="P39" s="196"/>
      <c r="Q39" s="196"/>
      <c r="R39" s="196"/>
      <c r="S39" s="198"/>
      <c r="T39" s="186"/>
    </row>
    <row r="40" spans="3:20" ht="13.35" customHeight="1">
      <c r="C40" s="55"/>
      <c r="D40" s="185"/>
      <c r="E40" s="196"/>
      <c r="F40" s="196"/>
      <c r="G40" s="196"/>
      <c r="H40" s="196"/>
      <c r="I40" s="196"/>
      <c r="J40" s="196"/>
      <c r="K40" s="196"/>
      <c r="L40" s="198"/>
      <c r="M40" s="186"/>
      <c r="N40" s="198"/>
      <c r="O40" s="198"/>
      <c r="P40" s="196"/>
      <c r="Q40" s="196"/>
      <c r="R40" s="196"/>
      <c r="S40" s="198"/>
      <c r="T40" s="186"/>
    </row>
    <row r="41" spans="3:20" ht="13.35" customHeight="1">
      <c r="C41" s="55"/>
      <c r="D41" s="185"/>
      <c r="E41" s="428" t="str">
        <f ca="1">IF(COUNTIFS('PDS1'!F:F,"Obrigatório",'PDS1'!C:C,TRUE)&lt;&gt;COUNTIF('PDS1'!F:F,"Obrigatório"),"Não atende itens obrigatórios",
IF(OR(E31="Nível I",E31="Nível II"),
IF(E39+F39&gt;=G31,"Atendido","Não atendido"),
IF(E31="Nível III",IF(AND(E39+F39&gt;=G31,G39&gt;=G32),"Atendido com Adicionalidade","Não atendido"),
"Não atendido")))</f>
        <v>Não atendido</v>
      </c>
      <c r="F41" s="429"/>
      <c r="G41" s="430"/>
      <c r="H41" s="196"/>
      <c r="I41" s="196"/>
      <c r="J41" s="196"/>
      <c r="K41" s="196"/>
      <c r="L41" s="198"/>
      <c r="M41" s="186"/>
      <c r="N41" s="198"/>
      <c r="O41" s="198"/>
      <c r="P41" s="196"/>
      <c r="Q41" s="196"/>
      <c r="R41" s="196"/>
      <c r="S41" s="198"/>
      <c r="T41" s="186"/>
    </row>
    <row r="42" spans="3:20" ht="13.35" customHeight="1" thickBot="1">
      <c r="C42" s="55"/>
      <c r="D42" s="288"/>
      <c r="E42" s="289"/>
      <c r="F42" s="289"/>
      <c r="G42" s="290"/>
      <c r="H42" s="290"/>
      <c r="I42" s="290"/>
      <c r="J42" s="290"/>
      <c r="K42" s="290"/>
      <c r="L42" s="291"/>
      <c r="M42" s="292"/>
      <c r="N42" s="291"/>
      <c r="O42" s="291"/>
      <c r="P42" s="290"/>
      <c r="Q42" s="290"/>
      <c r="R42" s="290"/>
      <c r="S42" s="291"/>
      <c r="T42" s="292"/>
    </row>
    <row r="43" spans="3:20" ht="13.35" customHeight="1">
      <c r="C43" s="55"/>
      <c r="D43" s="78"/>
      <c r="E43" s="78"/>
      <c r="F43" s="78"/>
      <c r="G43" s="78"/>
      <c r="H43" s="78"/>
      <c r="I43" s="78"/>
      <c r="J43" s="78"/>
      <c r="K43" s="78"/>
      <c r="L43" s="53"/>
      <c r="M43" s="53"/>
      <c r="P43" s="78"/>
      <c r="Q43" s="78"/>
      <c r="R43" s="78"/>
    </row>
    <row r="44" spans="3:20" ht="13.35" customHeight="1" thickBot="1">
      <c r="C44" s="55"/>
      <c r="D44" s="274" t="s">
        <v>61</v>
      </c>
      <c r="E44" s="78"/>
      <c r="F44" s="78"/>
      <c r="G44" s="78"/>
      <c r="H44" s="78"/>
      <c r="I44" s="78"/>
      <c r="J44" s="78"/>
      <c r="K44" s="78"/>
      <c r="L44" s="53"/>
      <c r="M44" s="53"/>
      <c r="P44" s="53"/>
    </row>
    <row r="45" spans="3:20" ht="15">
      <c r="C45" s="55"/>
      <c r="D45" s="275"/>
      <c r="E45" s="276"/>
      <c r="F45" s="276"/>
      <c r="G45" s="276"/>
      <c r="H45" s="276"/>
      <c r="I45" s="276"/>
      <c r="J45" s="276"/>
      <c r="K45" s="276"/>
      <c r="L45" s="277"/>
      <c r="M45" s="278"/>
      <c r="N45" s="277"/>
      <c r="O45" s="277"/>
      <c r="P45" s="276"/>
      <c r="Q45" s="276"/>
      <c r="R45" s="276"/>
      <c r="S45" s="277"/>
      <c r="T45" s="278"/>
    </row>
    <row r="46" spans="3:20" ht="14.25">
      <c r="C46" s="55"/>
      <c r="D46" s="185"/>
      <c r="E46" s="279" t="s">
        <v>47</v>
      </c>
      <c r="F46" s="279" t="s">
        <v>48</v>
      </c>
      <c r="G46" s="279" t="s">
        <v>49</v>
      </c>
      <c r="H46" s="196"/>
      <c r="I46" s="196"/>
      <c r="J46" s="196"/>
      <c r="K46" s="196"/>
      <c r="L46" s="198"/>
      <c r="M46" s="186"/>
      <c r="N46" s="198"/>
      <c r="O46" s="198"/>
      <c r="P46" s="196"/>
      <c r="Q46" s="196"/>
      <c r="R46" s="196"/>
      <c r="S46" s="198"/>
      <c r="T46" s="186"/>
    </row>
    <row r="47" spans="3:20" ht="14.25">
      <c r="C47" s="55"/>
      <c r="D47" s="170" t="s">
        <v>50</v>
      </c>
      <c r="E47" s="280">
        <f>COUNTIFS('PDS2'!$C:$C,TRUE,'PDS2'!$G:$G,E46)</f>
        <v>0</v>
      </c>
      <c r="F47" s="280">
        <f>COUNTIFS('PDS2'!$C:$C,TRUE,'PDS2'!$G:$G,F46)</f>
        <v>0</v>
      </c>
      <c r="G47" s="280" cm="1">
        <f t="array" ref="G47">SUMPRODUCT((('PDS2'!$C:$C=TRUE)+('PDS2'!$C:$C="Em conformidade")+('PDS2'!$C:$C="Com base")+('PDS2'!$C:$C="Processo estruturado")*0.7)*('PDS2'!$G:$G=G46))</f>
        <v>0</v>
      </c>
      <c r="H47" s="196"/>
      <c r="I47" s="196"/>
      <c r="J47" s="196"/>
      <c r="K47" s="196"/>
      <c r="L47" s="198"/>
      <c r="M47" s="186"/>
      <c r="N47" s="198"/>
      <c r="O47" s="198"/>
      <c r="P47" s="196"/>
      <c r="Q47" s="196"/>
      <c r="R47" s="196"/>
      <c r="S47" s="198"/>
      <c r="T47" s="186"/>
    </row>
    <row r="48" spans="3:20" ht="14.25">
      <c r="C48" s="55"/>
      <c r="D48" s="170" t="s">
        <v>51</v>
      </c>
      <c r="E48" s="281">
        <f>COUNTIFS('PDS2'!$H:$H,"&gt;=0",'PDS2'!$G:$G,Controle!E46)</f>
        <v>37</v>
      </c>
      <c r="F48" s="281">
        <f>COUNTIFS('PDS2'!$H:$H,"&gt;=0",'PDS2'!$G:$G,Controle!F46)</f>
        <v>26</v>
      </c>
      <c r="G48" s="281">
        <f>COUNTIFS('PDS2'!$H:$H,"&gt;=0",'PDS2'!$G:$G,Controle!G46)</f>
        <v>59</v>
      </c>
      <c r="H48" s="196"/>
      <c r="I48" s="196"/>
      <c r="J48" s="196"/>
      <c r="K48" s="196"/>
      <c r="L48" s="198"/>
      <c r="M48" s="186"/>
      <c r="N48" s="198"/>
      <c r="O48" s="198"/>
      <c r="P48" s="196"/>
      <c r="Q48" s="196"/>
      <c r="R48" s="196"/>
      <c r="S48" s="198"/>
      <c r="T48" s="186"/>
    </row>
    <row r="49" spans="3:20" ht="14.25">
      <c r="C49" s="55"/>
      <c r="D49" s="170"/>
      <c r="E49" s="196"/>
      <c r="F49" s="196"/>
      <c r="G49" s="196"/>
      <c r="H49" s="196"/>
      <c r="I49" s="196"/>
      <c r="J49" s="196"/>
      <c r="K49" s="196"/>
      <c r="L49" s="198"/>
      <c r="M49" s="186"/>
      <c r="N49" s="198"/>
      <c r="O49" s="198"/>
      <c r="P49" s="196"/>
      <c r="Q49" s="196"/>
      <c r="R49" s="196"/>
      <c r="S49" s="198"/>
      <c r="T49" s="186"/>
    </row>
    <row r="50" spans="3:20" ht="14.25">
      <c r="C50" s="55"/>
      <c r="D50" s="170"/>
      <c r="E50" s="187" t="s">
        <v>52</v>
      </c>
      <c r="F50" s="196"/>
      <c r="G50" s="197" t="s">
        <v>53</v>
      </c>
      <c r="H50" s="196"/>
      <c r="I50" s="196"/>
      <c r="J50" s="196"/>
      <c r="K50" s="196"/>
      <c r="L50" s="198"/>
      <c r="M50" s="186"/>
      <c r="N50" s="198"/>
      <c r="O50" s="198"/>
      <c r="P50" s="196"/>
      <c r="Q50" s="196"/>
      <c r="R50" s="196"/>
      <c r="S50" s="198"/>
      <c r="T50" s="186"/>
    </row>
    <row r="51" spans="3:20" ht="14.25">
      <c r="C51" s="55"/>
      <c r="D51" s="185"/>
      <c r="E51" s="196"/>
      <c r="F51" s="196"/>
      <c r="G51" s="196"/>
      <c r="H51" s="196"/>
      <c r="I51" s="196"/>
      <c r="J51" s="196"/>
      <c r="K51" s="196"/>
      <c r="L51" s="198"/>
      <c r="M51" s="186"/>
      <c r="N51" s="198"/>
      <c r="O51" s="198"/>
      <c r="P51" s="196"/>
      <c r="Q51" s="196"/>
      <c r="R51" s="196"/>
      <c r="S51" s="198"/>
      <c r="T51" s="186"/>
    </row>
    <row r="52" spans="3:20" ht="14.25">
      <c r="C52" s="55"/>
      <c r="D52" s="170" t="s">
        <v>14</v>
      </c>
      <c r="E52" s="195" t="str">
        <f>'Formulário de Perfil'!$D$33</f>
        <v>Nível I</v>
      </c>
      <c r="F52" s="199" t="s">
        <v>54</v>
      </c>
      <c r="G52" s="273">
        <f ca="1">'Distribuição de Pontos'!S26</f>
        <v>42</v>
      </c>
      <c r="H52" s="200" t="s">
        <v>55</v>
      </c>
      <c r="I52" s="196"/>
      <c r="J52" s="196"/>
      <c r="K52" s="196"/>
      <c r="L52" s="198"/>
      <c r="M52" s="186"/>
      <c r="N52" s="198"/>
      <c r="O52" s="198"/>
      <c r="P52" s="196"/>
      <c r="Q52" s="196"/>
      <c r="R52" s="196"/>
      <c r="S52" s="198"/>
      <c r="T52" s="186"/>
    </row>
    <row r="53" spans="3:20" ht="14.25">
      <c r="C53" s="55"/>
      <c r="D53" s="170" t="s">
        <v>56</v>
      </c>
      <c r="E53" s="195">
        <f ca="1">IF(TODAY()&lt;'Formulário de Perfil'!$D$29+(('Formulário de Perfil'!$H$29-'Formulário de Perfil'!$D$29)/6),1,IF(TODAY()&lt;'Formulário de Perfil'!$D$29+(('Formulário de Perfil'!$H$29-'Formulário de Perfil'!$D$29)*(2/3)),2,2))</f>
        <v>1</v>
      </c>
      <c r="F53" s="199" t="s">
        <v>57</v>
      </c>
      <c r="G53" s="273">
        <f>IF('Formulário de Perfil'!$D$33="Nível I",IF('Distribuição de Pontos'!$V26=0, "Não há no Nível I", 'Distribuição de Pontos'!$V26), IF('Formulário de Perfil'!$D$33="Nível II", IF('Distribuição de Pontos'!$V26=0, "Não há no Nível II", 'Distribuição de Pontos'!$V26), 'Distribuição de Pontos'!$V26))</f>
        <v>36</v>
      </c>
      <c r="H53" s="200" t="s">
        <v>55</v>
      </c>
      <c r="I53" s="196"/>
      <c r="J53" s="196"/>
      <c r="K53" s="196"/>
      <c r="L53" s="198"/>
      <c r="M53" s="186"/>
      <c r="N53" s="198"/>
      <c r="O53" s="198"/>
      <c r="P53" s="196"/>
      <c r="Q53" s="196"/>
      <c r="R53" s="196"/>
      <c r="S53" s="198"/>
      <c r="T53" s="186"/>
    </row>
    <row r="54" spans="3:20" ht="15" thickBot="1">
      <c r="C54" s="55"/>
      <c r="D54" s="185"/>
      <c r="E54" s="282"/>
      <c r="F54" s="283"/>
      <c r="G54" s="282"/>
      <c r="H54" s="200"/>
      <c r="I54" s="196"/>
      <c r="J54" s="196"/>
      <c r="K54" s="196"/>
      <c r="L54" s="198"/>
      <c r="M54" s="186"/>
      <c r="N54" s="198"/>
      <c r="O54" s="198"/>
      <c r="P54" s="196"/>
      <c r="Q54" s="196"/>
      <c r="R54" s="196"/>
      <c r="S54" s="198"/>
      <c r="T54" s="186"/>
    </row>
    <row r="55" spans="3:20" ht="15" thickTop="1">
      <c r="C55" s="55"/>
      <c r="D55" s="185"/>
      <c r="E55" s="201"/>
      <c r="F55" s="201"/>
      <c r="G55" s="201"/>
      <c r="H55" s="200"/>
      <c r="I55" s="196"/>
      <c r="J55" s="196"/>
      <c r="K55" s="196"/>
      <c r="L55" s="198"/>
      <c r="M55" s="186"/>
      <c r="N55" s="198"/>
      <c r="O55" s="198"/>
      <c r="P55" s="196"/>
      <c r="Q55" s="196"/>
      <c r="R55" s="196"/>
      <c r="S55" s="198"/>
      <c r="T55" s="186"/>
    </row>
    <row r="56" spans="3:20" ht="14.25">
      <c r="C56" s="55"/>
      <c r="D56" s="185"/>
      <c r="E56" s="197"/>
      <c r="F56" s="284" t="s">
        <v>58</v>
      </c>
      <c r="G56" s="196"/>
      <c r="H56" s="200"/>
      <c r="I56" s="196"/>
      <c r="J56" s="196"/>
      <c r="K56" s="196"/>
      <c r="L56" s="198"/>
      <c r="M56" s="186"/>
      <c r="N56" s="198"/>
      <c r="O56" s="198"/>
      <c r="P56" s="196"/>
      <c r="Q56" s="196"/>
      <c r="R56" s="196"/>
      <c r="S56" s="198"/>
      <c r="T56" s="186"/>
    </row>
    <row r="57" spans="3:20" ht="14.25">
      <c r="C57" s="55"/>
      <c r="D57" s="185"/>
      <c r="E57" s="196"/>
      <c r="F57" s="199"/>
      <c r="G57" s="196"/>
      <c r="H57" s="196"/>
      <c r="I57" s="196"/>
      <c r="J57" s="196"/>
      <c r="K57" s="196"/>
      <c r="L57" s="198"/>
      <c r="M57" s="186"/>
      <c r="N57" s="198"/>
      <c r="O57" s="198"/>
      <c r="P57" s="196"/>
      <c r="Q57" s="196"/>
      <c r="R57" s="196"/>
      <c r="S57" s="198"/>
      <c r="T57" s="186"/>
    </row>
    <row r="58" spans="3:20" ht="14.25">
      <c r="C58" s="55"/>
      <c r="D58" s="185"/>
      <c r="E58" s="285" t="s">
        <v>47</v>
      </c>
      <c r="F58" s="285" t="s">
        <v>48</v>
      </c>
      <c r="G58" s="285" t="s">
        <v>49</v>
      </c>
      <c r="H58" s="202"/>
      <c r="I58" s="196"/>
      <c r="J58" s="196"/>
      <c r="K58" s="196"/>
      <c r="L58" s="198"/>
      <c r="M58" s="186"/>
      <c r="N58" s="198"/>
      <c r="O58" s="198"/>
      <c r="P58" s="196"/>
      <c r="Q58" s="196"/>
      <c r="R58" s="196"/>
      <c r="S58" s="198"/>
      <c r="T58" s="186"/>
    </row>
    <row r="59" spans="3:20" ht="14.25">
      <c r="C59" s="55"/>
      <c r="D59" s="170" t="s">
        <v>59</v>
      </c>
      <c r="E59" s="286">
        <v>40</v>
      </c>
      <c r="F59" s="286">
        <v>20</v>
      </c>
      <c r="G59" s="286" cm="1">
        <f t="array" ref="G59">_xlfn.IFS('Distribuição de Pontos'!C27&lt;=22%,20,
'Distribuição de Pontos'!C27&lt;=27%,25,
'Distribuição de Pontos'!C27&lt;=32%,30,
'Distribuição de Pontos'!C27&lt;=37%,35,
'Distribuição de Pontos'!C27&gt;37%,40)</f>
        <v>40</v>
      </c>
      <c r="H59" s="196"/>
      <c r="I59" s="196"/>
      <c r="J59" s="196"/>
      <c r="K59" s="196"/>
      <c r="L59" s="198"/>
      <c r="M59" s="186"/>
      <c r="N59" s="198"/>
      <c r="O59" s="198"/>
      <c r="P59" s="196"/>
      <c r="Q59" s="196"/>
      <c r="R59" s="196"/>
      <c r="S59" s="198"/>
      <c r="T59" s="186"/>
    </row>
    <row r="60" spans="3:20" ht="14.25">
      <c r="C60" s="55"/>
      <c r="D60" s="170" t="s">
        <v>60</v>
      </c>
      <c r="E60" s="287">
        <f>E47*(E59/E48)</f>
        <v>0</v>
      </c>
      <c r="F60" s="287">
        <f>(F47)*(F59/F48)</f>
        <v>0</v>
      </c>
      <c r="G60" s="287">
        <f>IF(G47=0,0,G59*((1-EXP(-G47/((1/3)*G48)))+EXP(-3)))</f>
        <v>0</v>
      </c>
      <c r="H60" s="196"/>
      <c r="I60" s="196"/>
      <c r="J60" s="196"/>
      <c r="K60" s="196"/>
      <c r="L60" s="198"/>
      <c r="M60" s="186"/>
      <c r="N60" s="198"/>
      <c r="O60" s="198"/>
      <c r="P60" s="196"/>
      <c r="Q60" s="196"/>
      <c r="R60" s="196"/>
      <c r="S60" s="198"/>
      <c r="T60" s="186"/>
    </row>
    <row r="61" spans="3:20" ht="14.25">
      <c r="C61" s="55"/>
      <c r="D61" s="185"/>
      <c r="E61" s="196"/>
      <c r="F61" s="196"/>
      <c r="G61" s="196"/>
      <c r="H61" s="196"/>
      <c r="I61" s="196"/>
      <c r="J61" s="196"/>
      <c r="K61" s="196"/>
      <c r="L61" s="198"/>
      <c r="M61" s="186"/>
      <c r="N61" s="198"/>
      <c r="O61" s="198"/>
      <c r="P61" s="196"/>
      <c r="Q61" s="196"/>
      <c r="R61" s="196"/>
      <c r="S61" s="198"/>
      <c r="T61" s="186"/>
    </row>
    <row r="62" spans="3:20" ht="14.25">
      <c r="C62" s="55"/>
      <c r="D62" s="185"/>
      <c r="E62" s="428" t="str">
        <f>IF(COUNTIFS('PDS2'!F:F,"Obrigatório",'PDS2'!C:C,TRUE)&lt;&gt;COUNTIF('PDS2'!F:F,"Obrigatório"),"Não atende itens obrigatórios",
IF(OR(E52="Nível I",E52="Nível II"),IF(E60+F60&gt;=G52,"Atendido","Não atendido"),
IF(E52="Nível III",IF(AND(E60+F60&gt;=G52,G60&gt;=G53),"Atendido com Adicionalidade","Não atendido"),
"Não atendido")))</f>
        <v>Não atende itens obrigatórios</v>
      </c>
      <c r="F62" s="429"/>
      <c r="G62" s="430"/>
      <c r="H62" s="196"/>
      <c r="I62" s="196"/>
      <c r="J62" s="196"/>
      <c r="K62" s="196"/>
      <c r="L62" s="198"/>
      <c r="M62" s="186"/>
      <c r="N62" s="198"/>
      <c r="O62" s="198"/>
      <c r="P62" s="196"/>
      <c r="Q62" s="196"/>
      <c r="R62" s="196"/>
      <c r="S62" s="198"/>
      <c r="T62" s="186"/>
    </row>
    <row r="63" spans="3:20" ht="15" thickBot="1">
      <c r="C63" s="55"/>
      <c r="D63" s="288"/>
      <c r="E63" s="289"/>
      <c r="F63" s="289"/>
      <c r="G63" s="290"/>
      <c r="H63" s="290"/>
      <c r="I63" s="290"/>
      <c r="J63" s="290"/>
      <c r="K63" s="290"/>
      <c r="L63" s="291"/>
      <c r="M63" s="292"/>
      <c r="N63" s="291"/>
      <c r="O63" s="291"/>
      <c r="P63" s="290"/>
      <c r="Q63" s="290"/>
      <c r="R63" s="290"/>
      <c r="S63" s="291"/>
      <c r="T63" s="292"/>
    </row>
    <row r="64" spans="3:20" ht="14.25">
      <c r="C64" s="55"/>
      <c r="D64" s="78"/>
      <c r="E64" s="78"/>
      <c r="F64" s="78"/>
      <c r="G64" s="78"/>
      <c r="H64" s="78"/>
      <c r="I64" s="78"/>
      <c r="J64" s="78"/>
      <c r="K64" s="78"/>
      <c r="L64" s="53"/>
      <c r="M64" s="53"/>
      <c r="P64" s="78"/>
      <c r="Q64" s="78"/>
      <c r="R64" s="78"/>
    </row>
    <row r="65" spans="3:20" ht="15.75" thickBot="1">
      <c r="C65" s="55"/>
      <c r="D65" s="274" t="s">
        <v>62</v>
      </c>
      <c r="E65" s="78"/>
      <c r="F65" s="78"/>
      <c r="G65" s="78"/>
      <c r="H65" s="78"/>
      <c r="I65" s="78"/>
      <c r="J65" s="78"/>
      <c r="K65" s="78"/>
      <c r="L65" s="53"/>
      <c r="M65" s="53"/>
      <c r="P65" s="53"/>
    </row>
    <row r="66" spans="3:20" ht="15">
      <c r="C66" s="55"/>
      <c r="D66" s="275"/>
      <c r="E66" s="276"/>
      <c r="F66" s="276"/>
      <c r="G66" s="276"/>
      <c r="H66" s="276"/>
      <c r="I66" s="276"/>
      <c r="J66" s="276"/>
      <c r="K66" s="276"/>
      <c r="L66" s="277"/>
      <c r="M66" s="278"/>
      <c r="N66" s="277"/>
      <c r="O66" s="277"/>
      <c r="P66" s="276"/>
      <c r="Q66" s="276"/>
      <c r="R66" s="276"/>
      <c r="S66" s="277"/>
      <c r="T66" s="278"/>
    </row>
    <row r="67" spans="3:20" ht="14.25">
      <c r="C67" s="55"/>
      <c r="D67" s="185"/>
      <c r="E67" s="279" t="s">
        <v>47</v>
      </c>
      <c r="F67" s="279" t="s">
        <v>48</v>
      </c>
      <c r="G67" s="279" t="s">
        <v>49</v>
      </c>
      <c r="H67" s="196"/>
      <c r="I67" s="196"/>
      <c r="J67" s="196"/>
      <c r="K67" s="196"/>
      <c r="L67" s="198"/>
      <c r="M67" s="186"/>
      <c r="N67" s="198"/>
      <c r="O67" s="198"/>
      <c r="P67" s="196"/>
      <c r="Q67" s="196"/>
      <c r="R67" s="196"/>
      <c r="S67" s="198"/>
      <c r="T67" s="186"/>
    </row>
    <row r="68" spans="3:20" ht="14.25">
      <c r="C68" s="55"/>
      <c r="D68" s="170" t="s">
        <v>50</v>
      </c>
      <c r="E68" s="280">
        <f>COUNTIFS('PDS3'!$C:$C,TRUE,'PDS3'!$G:$G,E67)</f>
        <v>0</v>
      </c>
      <c r="F68" s="280">
        <f>COUNTIFS('PDS3'!$C:$C,TRUE,'PDS3'!$G:$G,F67)</f>
        <v>0</v>
      </c>
      <c r="G68" s="280" cm="1">
        <f t="array" ref="G68">SUMPRODUCT((('PDS3'!$C:$C=TRUE)+('PDS3'!$C:$C="Em conformidade")+('PDS3'!$C:$C="Com base")+('PDS3'!$C:$C="Processo estruturado")*0.7)*('PDS3'!$G:$G=G67))</f>
        <v>0</v>
      </c>
      <c r="H68" s="196"/>
      <c r="I68" s="196"/>
      <c r="J68" s="196"/>
      <c r="K68" s="196"/>
      <c r="L68" s="198"/>
      <c r="M68" s="186"/>
      <c r="N68" s="198"/>
      <c r="O68" s="198"/>
      <c r="P68" s="196"/>
      <c r="Q68" s="196"/>
      <c r="R68" s="196"/>
      <c r="S68" s="198"/>
      <c r="T68" s="186"/>
    </row>
    <row r="69" spans="3:20" ht="14.25">
      <c r="C69" s="55"/>
      <c r="D69" s="170" t="s">
        <v>51</v>
      </c>
      <c r="E69" s="281">
        <f>COUNTIFS('PDS3'!$H:$H,"&gt;=0",'PDS3'!$G:$G,Controle!E67)</f>
        <v>25</v>
      </c>
      <c r="F69" s="281">
        <f>COUNTIFS('PDS3'!$H:$H,"&gt;=0",'PDS3'!$G:$G,Controle!F67)</f>
        <v>25</v>
      </c>
      <c r="G69" s="281">
        <f>COUNTIFS('PDS3'!$H:$H,"&gt;=0",'PDS3'!$G:$G,Controle!G67)</f>
        <v>44</v>
      </c>
      <c r="H69" s="196"/>
      <c r="I69" s="196"/>
      <c r="J69" s="196"/>
      <c r="K69" s="196"/>
      <c r="L69" s="198"/>
      <c r="M69" s="186"/>
      <c r="N69" s="198"/>
      <c r="O69" s="198"/>
      <c r="P69" s="196"/>
      <c r="Q69" s="196"/>
      <c r="R69" s="196"/>
      <c r="S69" s="198"/>
      <c r="T69" s="186"/>
    </row>
    <row r="70" spans="3:20" ht="14.25">
      <c r="C70" s="55"/>
      <c r="D70" s="170"/>
      <c r="E70" s="196"/>
      <c r="F70" s="196"/>
      <c r="G70" s="196"/>
      <c r="H70" s="196"/>
      <c r="I70" s="196"/>
      <c r="J70" s="196"/>
      <c r="K70" s="196"/>
      <c r="L70" s="198"/>
      <c r="M70" s="186"/>
      <c r="N70" s="198"/>
      <c r="O70" s="198"/>
      <c r="P70" s="196"/>
      <c r="Q70" s="196"/>
      <c r="R70" s="196"/>
      <c r="S70" s="198"/>
      <c r="T70" s="186"/>
    </row>
    <row r="71" spans="3:20" ht="14.25">
      <c r="C71" s="55"/>
      <c r="D71" s="170"/>
      <c r="E71" s="187" t="s">
        <v>52</v>
      </c>
      <c r="F71" s="196"/>
      <c r="G71" s="197" t="s">
        <v>53</v>
      </c>
      <c r="H71" s="196"/>
      <c r="I71" s="196"/>
      <c r="J71" s="196"/>
      <c r="K71" s="196"/>
      <c r="L71" s="198"/>
      <c r="M71" s="186"/>
      <c r="N71" s="198"/>
      <c r="O71" s="198"/>
      <c r="P71" s="196"/>
      <c r="Q71" s="196"/>
      <c r="R71" s="196"/>
      <c r="S71" s="198"/>
      <c r="T71" s="186"/>
    </row>
    <row r="72" spans="3:20" ht="14.25">
      <c r="C72" s="55"/>
      <c r="D72" s="185"/>
      <c r="E72" s="196"/>
      <c r="F72" s="196"/>
      <c r="G72" s="196"/>
      <c r="H72" s="196"/>
      <c r="I72" s="196"/>
      <c r="J72" s="196"/>
      <c r="K72" s="196"/>
      <c r="L72" s="198"/>
      <c r="M72" s="186"/>
      <c r="N72" s="198"/>
      <c r="O72" s="198"/>
      <c r="P72" s="196"/>
      <c r="Q72" s="196"/>
      <c r="R72" s="196"/>
      <c r="S72" s="198"/>
      <c r="T72" s="186"/>
    </row>
    <row r="73" spans="3:20" ht="14.25">
      <c r="C73" s="55"/>
      <c r="D73" s="170" t="s">
        <v>14</v>
      </c>
      <c r="E73" s="195" t="str">
        <f>'Formulário de Perfil'!$D$33</f>
        <v>Nível I</v>
      </c>
      <c r="F73" s="199" t="s">
        <v>54</v>
      </c>
      <c r="G73" s="273">
        <f ca="1">'Distribuição de Pontos'!S46</f>
        <v>42</v>
      </c>
      <c r="H73" s="200" t="s">
        <v>55</v>
      </c>
      <c r="I73" s="196"/>
      <c r="J73" s="196"/>
      <c r="K73" s="196"/>
      <c r="L73" s="198"/>
      <c r="M73" s="186"/>
      <c r="N73" s="198"/>
      <c r="O73" s="198"/>
      <c r="P73" s="196"/>
      <c r="Q73" s="196"/>
      <c r="R73" s="196"/>
      <c r="S73" s="198"/>
      <c r="T73" s="186"/>
    </row>
    <row r="74" spans="3:20" ht="14.25">
      <c r="C74" s="55"/>
      <c r="D74" s="170" t="s">
        <v>56</v>
      </c>
      <c r="E74" s="195">
        <f ca="1">IF(TODAY()&lt;'Formulário de Perfil'!$D$29+(('Formulário de Perfil'!$H$29-'Formulário de Perfil'!$D$29)/6),1,IF(TODAY()&lt;'Formulário de Perfil'!$D$29+(('Formulário de Perfil'!$H$29-'Formulário de Perfil'!$D$29)*(2/3)),2,2))</f>
        <v>1</v>
      </c>
      <c r="F74" s="199" t="s">
        <v>57</v>
      </c>
      <c r="G74" s="273">
        <f>IF('Formulário de Perfil'!$D$33="Nível I",IF('Distribuição de Pontos'!$V46=0, "Não há no Nível I", 'Distribuição de Pontos'!$V46), IF('Formulário de Perfil'!$D$33="Nível II", IF('Distribuição de Pontos'!$V46=0, "Não há no Nível II", 'Distribuição de Pontos'!$V46), 'Distribuição de Pontos'!$V46))</f>
        <v>36</v>
      </c>
      <c r="H74" s="200" t="s">
        <v>55</v>
      </c>
      <c r="I74" s="196"/>
      <c r="J74" s="196"/>
      <c r="K74" s="196"/>
      <c r="L74" s="198"/>
      <c r="M74" s="186"/>
      <c r="N74" s="198"/>
      <c r="O74" s="198"/>
      <c r="P74" s="196"/>
      <c r="Q74" s="196"/>
      <c r="R74" s="196"/>
      <c r="S74" s="198"/>
      <c r="T74" s="186"/>
    </row>
    <row r="75" spans="3:20" ht="15" thickBot="1">
      <c r="C75" s="55"/>
      <c r="D75" s="185"/>
      <c r="E75" s="282"/>
      <c r="F75" s="283"/>
      <c r="G75" s="282"/>
      <c r="H75" s="200"/>
      <c r="I75" s="196"/>
      <c r="J75" s="196"/>
      <c r="K75" s="196"/>
      <c r="L75" s="198"/>
      <c r="M75" s="186"/>
      <c r="N75" s="198"/>
      <c r="O75" s="198"/>
      <c r="P75" s="196"/>
      <c r="Q75" s="196"/>
      <c r="R75" s="196"/>
      <c r="S75" s="198"/>
      <c r="T75" s="186"/>
    </row>
    <row r="76" spans="3:20" ht="15" thickTop="1">
      <c r="C76" s="55"/>
      <c r="D76" s="185"/>
      <c r="E76" s="201"/>
      <c r="F76" s="201"/>
      <c r="G76" s="201"/>
      <c r="H76" s="200"/>
      <c r="I76" s="196"/>
      <c r="J76" s="196"/>
      <c r="K76" s="196"/>
      <c r="L76" s="198"/>
      <c r="M76" s="186"/>
      <c r="N76" s="198"/>
      <c r="O76" s="198"/>
      <c r="P76" s="196"/>
      <c r="Q76" s="196"/>
      <c r="R76" s="196"/>
      <c r="S76" s="198"/>
      <c r="T76" s="186"/>
    </row>
    <row r="77" spans="3:20" ht="14.25">
      <c r="C77" s="55"/>
      <c r="D77" s="185"/>
      <c r="E77" s="197"/>
      <c r="F77" s="284" t="s">
        <v>58</v>
      </c>
      <c r="G77" s="196"/>
      <c r="H77" s="200"/>
      <c r="I77" s="196"/>
      <c r="J77" s="196"/>
      <c r="K77" s="196"/>
      <c r="L77" s="198"/>
      <c r="M77" s="186"/>
      <c r="N77" s="198"/>
      <c r="O77" s="198"/>
      <c r="P77" s="196"/>
      <c r="Q77" s="196"/>
      <c r="R77" s="196"/>
      <c r="S77" s="198"/>
      <c r="T77" s="186"/>
    </row>
    <row r="78" spans="3:20" ht="14.25">
      <c r="C78" s="55"/>
      <c r="D78" s="185"/>
      <c r="E78" s="196"/>
      <c r="F78" s="199"/>
      <c r="G78" s="196"/>
      <c r="H78" s="196"/>
      <c r="I78" s="196"/>
      <c r="J78" s="196"/>
      <c r="K78" s="196"/>
      <c r="L78" s="198"/>
      <c r="M78" s="186"/>
      <c r="N78" s="198"/>
      <c r="O78" s="198"/>
      <c r="P78" s="196"/>
      <c r="Q78" s="196"/>
      <c r="R78" s="196"/>
      <c r="S78" s="198"/>
      <c r="T78" s="186"/>
    </row>
    <row r="79" spans="3:20" ht="14.25">
      <c r="C79" s="55"/>
      <c r="D79" s="185"/>
      <c r="E79" s="285" t="s">
        <v>47</v>
      </c>
      <c r="F79" s="285" t="s">
        <v>48</v>
      </c>
      <c r="G79" s="285" t="s">
        <v>49</v>
      </c>
      <c r="H79" s="202"/>
      <c r="I79" s="196"/>
      <c r="J79" s="196"/>
      <c r="K79" s="196"/>
      <c r="L79" s="198"/>
      <c r="M79" s="186"/>
      <c r="N79" s="198"/>
      <c r="O79" s="198"/>
      <c r="P79" s="196"/>
      <c r="Q79" s="196"/>
      <c r="R79" s="196"/>
      <c r="S79" s="198"/>
      <c r="T79" s="186"/>
    </row>
    <row r="80" spans="3:20" ht="14.25">
      <c r="C80" s="55"/>
      <c r="D80" s="170" t="s">
        <v>59</v>
      </c>
      <c r="E80" s="286">
        <v>35</v>
      </c>
      <c r="F80" s="286">
        <v>25</v>
      </c>
      <c r="G80" s="286" cm="1">
        <f t="array" ref="G80">_xlfn.IFS('Distribuição de Pontos'!C47&lt;=22%,20,
'Distribuição de Pontos'!C47&lt;=27%,25,
'Distribuição de Pontos'!C47&lt;=32%,30,
'Distribuição de Pontos'!C47&lt;=37%,35,
'Distribuição de Pontos'!C47&gt;37%,40)</f>
        <v>40</v>
      </c>
      <c r="H80" s="196"/>
      <c r="I80" s="196"/>
      <c r="J80" s="196"/>
      <c r="K80" s="196"/>
      <c r="L80" s="198"/>
      <c r="M80" s="186"/>
      <c r="N80" s="198"/>
      <c r="O80" s="198"/>
      <c r="P80" s="196"/>
      <c r="Q80" s="196"/>
      <c r="R80" s="196"/>
      <c r="S80" s="198"/>
      <c r="T80" s="186"/>
    </row>
    <row r="81" spans="3:20" ht="14.25">
      <c r="C81" s="55"/>
      <c r="D81" s="170" t="s">
        <v>60</v>
      </c>
      <c r="E81" s="287">
        <f>E68*(E80/E69)</f>
        <v>0</v>
      </c>
      <c r="F81" s="287">
        <f>(F68)*(F80/F69)</f>
        <v>0</v>
      </c>
      <c r="G81" s="287">
        <f>IF(G68=0,0,G80*((1-EXP(-G68/((1/3)*G69)))+EXP(-3)))</f>
        <v>0</v>
      </c>
      <c r="H81" s="196"/>
      <c r="I81" s="196"/>
      <c r="J81" s="196"/>
      <c r="K81" s="196"/>
      <c r="L81" s="198"/>
      <c r="M81" s="186"/>
      <c r="N81" s="198"/>
      <c r="O81" s="198"/>
      <c r="P81" s="196"/>
      <c r="Q81" s="196"/>
      <c r="R81" s="196"/>
      <c r="S81" s="198"/>
      <c r="T81" s="186"/>
    </row>
    <row r="82" spans="3:20" ht="14.25">
      <c r="C82" s="55"/>
      <c r="D82" s="185"/>
      <c r="E82" s="196"/>
      <c r="F82" s="196"/>
      <c r="G82" s="196"/>
      <c r="H82" s="196"/>
      <c r="I82" s="196"/>
      <c r="J82" s="196"/>
      <c r="K82" s="196"/>
      <c r="L82" s="198"/>
      <c r="M82" s="186"/>
      <c r="N82" s="198"/>
      <c r="O82" s="198"/>
      <c r="P82" s="196"/>
      <c r="Q82" s="196"/>
      <c r="R82" s="196"/>
      <c r="S82" s="198"/>
      <c r="T82" s="186"/>
    </row>
    <row r="83" spans="3:20" ht="14.25">
      <c r="C83" s="55"/>
      <c r="D83" s="185"/>
      <c r="E83" s="428" t="str">
        <f>IF(COUNTIFS('PDS3'!F:F,"Obrigatório",'PDS3'!C:C,TRUE)&lt;&gt;COUNTIF('PDS3'!F:F,"Obrigatório"),"Não atende itens obrigatórios",
IF(OR(E73="Nível I",E73="Nível II"),IF(E81+F81&gt;=G73,"Atendido","Não atendido"),
IF(E73="Nível III",IF(AND(E81+F81&gt;=G73,G81&gt;=G74),"Atendido com Adicionalidade","Não atendido"),
"Não atendido")))</f>
        <v>Não atende itens obrigatórios</v>
      </c>
      <c r="F83" s="429"/>
      <c r="G83" s="430"/>
      <c r="H83" s="196"/>
      <c r="I83" s="196"/>
      <c r="J83" s="196"/>
      <c r="K83" s="196"/>
      <c r="L83" s="198"/>
      <c r="M83" s="186"/>
      <c r="N83" s="198"/>
      <c r="O83" s="198"/>
      <c r="P83" s="196"/>
      <c r="Q83" s="196"/>
      <c r="R83" s="196"/>
      <c r="S83" s="198"/>
      <c r="T83" s="186"/>
    </row>
    <row r="84" spans="3:20" ht="15" thickBot="1">
      <c r="C84" s="55"/>
      <c r="D84" s="288"/>
      <c r="E84" s="289"/>
      <c r="F84" s="289"/>
      <c r="G84" s="290"/>
      <c r="H84" s="290"/>
      <c r="I84" s="290"/>
      <c r="J84" s="290"/>
      <c r="K84" s="290"/>
      <c r="L84" s="291"/>
      <c r="M84" s="292"/>
      <c r="N84" s="291"/>
      <c r="O84" s="291"/>
      <c r="P84" s="290"/>
      <c r="Q84" s="290"/>
      <c r="R84" s="290"/>
      <c r="S84" s="291"/>
      <c r="T84" s="292"/>
    </row>
    <row r="85" spans="3:20" ht="14.25">
      <c r="C85" s="55"/>
      <c r="D85" s="78"/>
      <c r="E85" s="78"/>
      <c r="F85" s="78"/>
      <c r="G85" s="78"/>
      <c r="H85" s="78"/>
      <c r="I85" s="78"/>
      <c r="J85" s="78"/>
      <c r="K85" s="78"/>
      <c r="L85" s="53"/>
      <c r="M85" s="53"/>
      <c r="P85" s="78"/>
      <c r="Q85" s="78"/>
      <c r="R85" s="78"/>
    </row>
    <row r="86" spans="3:20" ht="15.75" thickBot="1">
      <c r="C86" s="55"/>
      <c r="D86" s="274" t="s">
        <v>63</v>
      </c>
      <c r="E86" s="78"/>
      <c r="F86" s="78"/>
      <c r="G86" s="78"/>
      <c r="H86" s="78"/>
      <c r="I86" s="78"/>
      <c r="J86" s="78"/>
      <c r="K86" s="78"/>
      <c r="L86" s="53"/>
      <c r="M86" s="53"/>
      <c r="P86" s="53"/>
    </row>
    <row r="87" spans="3:20" ht="15">
      <c r="C87" s="55"/>
      <c r="D87" s="275"/>
      <c r="E87" s="276"/>
      <c r="F87" s="276"/>
      <c r="G87" s="276"/>
      <c r="H87" s="276"/>
      <c r="I87" s="276"/>
      <c r="J87" s="276"/>
      <c r="K87" s="276"/>
      <c r="L87" s="277"/>
      <c r="M87" s="278"/>
      <c r="N87" s="277"/>
      <c r="O87" s="277"/>
      <c r="P87" s="276"/>
      <c r="Q87" s="276"/>
      <c r="R87" s="276"/>
      <c r="S87" s="277"/>
      <c r="T87" s="278"/>
    </row>
    <row r="88" spans="3:20" ht="14.25">
      <c r="C88" s="55"/>
      <c r="D88" s="185"/>
      <c r="E88" s="279" t="s">
        <v>47</v>
      </c>
      <c r="F88" s="279" t="s">
        <v>48</v>
      </c>
      <c r="G88" s="279" t="s">
        <v>49</v>
      </c>
      <c r="H88" s="196"/>
      <c r="I88" s="196"/>
      <c r="J88" s="196"/>
      <c r="K88" s="196"/>
      <c r="L88" s="198"/>
      <c r="M88" s="186"/>
      <c r="N88" s="198"/>
      <c r="O88" s="198"/>
      <c r="P88" s="196"/>
      <c r="Q88" s="196"/>
      <c r="R88" s="196"/>
      <c r="S88" s="198"/>
      <c r="T88" s="186"/>
    </row>
    <row r="89" spans="3:20" ht="14.25">
      <c r="C89" s="55"/>
      <c r="D89" s="170" t="s">
        <v>50</v>
      </c>
      <c r="E89" s="280">
        <f>COUNTIFS('PDS4'!$C:$C,TRUE,'PDS4'!$G:$G,E88)</f>
        <v>0</v>
      </c>
      <c r="F89" s="280">
        <f>COUNTIFS('PDS4'!$C:$C,TRUE,'PDS4'!$G:$G,F88)</f>
        <v>0</v>
      </c>
      <c r="G89" s="280" cm="1">
        <f t="array" ref="G89">SUMPRODUCT((('PDS4'!$C:$C=TRUE)+('PDS4'!$C:$C="Em conformidade")+('PDS4'!$C:$C="Com base")+('PDS4'!$C:$C="Processo estruturado")*0.7)*('PDS4'!$G:$G=G88))</f>
        <v>0</v>
      </c>
      <c r="H89" s="196"/>
      <c r="I89" s="196"/>
      <c r="J89" s="196"/>
      <c r="K89" s="196"/>
      <c r="L89" s="198"/>
      <c r="M89" s="186"/>
      <c r="N89" s="198"/>
      <c r="O89" s="198"/>
      <c r="P89" s="196"/>
      <c r="Q89" s="196"/>
      <c r="R89" s="196"/>
      <c r="S89" s="198"/>
      <c r="T89" s="186"/>
    </row>
    <row r="90" spans="3:20" ht="14.25">
      <c r="C90" s="55"/>
      <c r="D90" s="170" t="s">
        <v>51</v>
      </c>
      <c r="E90" s="281">
        <f>COUNTIFS('PDS4'!$H:$H,"&gt;=0",'PDS4'!$G:$G,Controle!E88)</f>
        <v>6</v>
      </c>
      <c r="F90" s="281">
        <f>COUNTIFS('PDS4'!$H:$H,"&gt;=0",'PDS4'!$G:$G,Controle!F88)</f>
        <v>5</v>
      </c>
      <c r="G90" s="281">
        <f>COUNTIFS('PDS4'!$H:$H,"&gt;=0",'PDS4'!$G:$G,Controle!G88)</f>
        <v>6</v>
      </c>
      <c r="H90" s="196"/>
      <c r="I90" s="196"/>
      <c r="J90" s="196"/>
      <c r="K90" s="196"/>
      <c r="L90" s="198"/>
      <c r="M90" s="186"/>
      <c r="N90" s="198"/>
      <c r="O90" s="198"/>
      <c r="P90" s="196"/>
      <c r="Q90" s="196"/>
      <c r="R90" s="196"/>
      <c r="S90" s="198"/>
      <c r="T90" s="186"/>
    </row>
    <row r="91" spans="3:20" ht="14.25">
      <c r="C91" s="55"/>
      <c r="D91" s="170"/>
      <c r="E91" s="196"/>
      <c r="F91" s="196"/>
      <c r="G91" s="196"/>
      <c r="H91" s="196"/>
      <c r="I91" s="196"/>
      <c r="J91" s="196"/>
      <c r="K91" s="196"/>
      <c r="L91" s="198"/>
      <c r="M91" s="186"/>
      <c r="N91" s="198"/>
      <c r="O91" s="198"/>
      <c r="P91" s="196"/>
      <c r="Q91" s="196"/>
      <c r="R91" s="196"/>
      <c r="S91" s="198"/>
      <c r="T91" s="186"/>
    </row>
    <row r="92" spans="3:20" ht="14.25">
      <c r="C92" s="55"/>
      <c r="D92" s="170"/>
      <c r="E92" s="187" t="s">
        <v>52</v>
      </c>
      <c r="F92" s="196"/>
      <c r="G92" s="197" t="s">
        <v>53</v>
      </c>
      <c r="H92" s="196"/>
      <c r="I92" s="196"/>
      <c r="J92" s="196"/>
      <c r="K92" s="196"/>
      <c r="L92" s="198"/>
      <c r="M92" s="186"/>
      <c r="N92" s="198"/>
      <c r="O92" s="198"/>
      <c r="P92" s="196"/>
      <c r="Q92" s="196"/>
      <c r="R92" s="196"/>
      <c r="S92" s="198"/>
      <c r="T92" s="186"/>
    </row>
    <row r="93" spans="3:20" ht="14.25">
      <c r="C93" s="55"/>
      <c r="D93" s="185"/>
      <c r="E93" s="196"/>
      <c r="F93" s="196"/>
      <c r="G93" s="196"/>
      <c r="H93" s="196"/>
      <c r="I93" s="196"/>
      <c r="J93" s="196"/>
      <c r="K93" s="196"/>
      <c r="L93" s="198"/>
      <c r="M93" s="186"/>
      <c r="N93" s="198"/>
      <c r="O93" s="198"/>
      <c r="P93" s="196"/>
      <c r="Q93" s="196"/>
      <c r="R93" s="196"/>
      <c r="S93" s="198"/>
      <c r="T93" s="186"/>
    </row>
    <row r="94" spans="3:20" ht="14.25">
      <c r="C94" s="55"/>
      <c r="D94" s="170" t="s">
        <v>14</v>
      </c>
      <c r="E94" s="195" t="str">
        <f>'Formulário de Perfil'!$D$33</f>
        <v>Nível I</v>
      </c>
      <c r="F94" s="199" t="s">
        <v>54</v>
      </c>
      <c r="G94" s="273">
        <f ca="1">'Distribuição de Pontos'!S66</f>
        <v>45.5</v>
      </c>
      <c r="H94" s="200" t="s">
        <v>55</v>
      </c>
      <c r="I94" s="196"/>
      <c r="J94" s="196"/>
      <c r="K94" s="196"/>
      <c r="L94" s="198"/>
      <c r="M94" s="186"/>
      <c r="N94" s="198"/>
      <c r="O94" s="198"/>
      <c r="P94" s="196"/>
      <c r="Q94" s="196"/>
      <c r="R94" s="196"/>
      <c r="S94" s="198"/>
      <c r="T94" s="186"/>
    </row>
    <row r="95" spans="3:20" ht="14.25">
      <c r="C95" s="55"/>
      <c r="D95" s="170" t="s">
        <v>56</v>
      </c>
      <c r="E95" s="195">
        <f ca="1">IF(TODAY()&lt;'Formulário de Perfil'!$D$29+(('Formulário de Perfil'!$H$29-'Formulário de Perfil'!$D$29)/6),1,IF(TODAY()&lt;'Formulário de Perfil'!$D$29+(('Formulário de Perfil'!$H$29-'Formulário de Perfil'!$D$29)*(2/3)),2,2))</f>
        <v>1</v>
      </c>
      <c r="F95" s="199" t="s">
        <v>57</v>
      </c>
      <c r="G95" s="273">
        <f>IF('Formulário de Perfil'!$D$33="Nível I",IF('Distribuição de Pontos'!$V66=0, "Não há no Nível I", 'Distribuição de Pontos'!$V66), IF('Formulário de Perfil'!$D$33="Nível II", IF('Distribuição de Pontos'!$V66=0, "Não há no Nível II", 'Distribuição de Pontos'!$V66), 'Distribuição de Pontos'!$V66))</f>
        <v>31.5</v>
      </c>
      <c r="H95" s="200" t="s">
        <v>55</v>
      </c>
      <c r="I95" s="196"/>
      <c r="J95" s="196"/>
      <c r="K95" s="196"/>
      <c r="L95" s="198"/>
      <c r="M95" s="186"/>
      <c r="N95" s="198"/>
      <c r="O95" s="198"/>
      <c r="P95" s="196"/>
      <c r="Q95" s="196"/>
      <c r="R95" s="196"/>
      <c r="S95" s="198"/>
      <c r="T95" s="186"/>
    </row>
    <row r="96" spans="3:20" ht="15" thickBot="1">
      <c r="C96" s="55"/>
      <c r="D96" s="185"/>
      <c r="E96" s="282"/>
      <c r="F96" s="283"/>
      <c r="G96" s="282"/>
      <c r="H96" s="200"/>
      <c r="I96" s="196"/>
      <c r="J96" s="196"/>
      <c r="K96" s="196"/>
      <c r="L96" s="198"/>
      <c r="M96" s="186"/>
      <c r="N96" s="198"/>
      <c r="O96" s="198"/>
      <c r="P96" s="196"/>
      <c r="Q96" s="196"/>
      <c r="R96" s="196"/>
      <c r="S96" s="198"/>
      <c r="T96" s="186"/>
    </row>
    <row r="97" spans="3:20" ht="15" thickTop="1">
      <c r="C97" s="55"/>
      <c r="D97" s="185"/>
      <c r="E97" s="201"/>
      <c r="F97" s="201"/>
      <c r="G97" s="201"/>
      <c r="H97" s="200"/>
      <c r="I97" s="196"/>
      <c r="J97" s="196"/>
      <c r="K97" s="196"/>
      <c r="L97" s="198"/>
      <c r="M97" s="186"/>
      <c r="N97" s="198"/>
      <c r="O97" s="198"/>
      <c r="P97" s="196"/>
      <c r="Q97" s="196"/>
      <c r="R97" s="196"/>
      <c r="S97" s="198"/>
      <c r="T97" s="186"/>
    </row>
    <row r="98" spans="3:20" ht="14.25">
      <c r="C98" s="55"/>
      <c r="D98" s="185"/>
      <c r="E98" s="197"/>
      <c r="F98" s="284" t="s">
        <v>58</v>
      </c>
      <c r="G98" s="196"/>
      <c r="H98" s="200"/>
      <c r="I98" s="196"/>
      <c r="J98" s="196"/>
      <c r="K98" s="196"/>
      <c r="L98" s="198"/>
      <c r="M98" s="186"/>
      <c r="N98" s="198"/>
      <c r="O98" s="198"/>
      <c r="P98" s="196"/>
      <c r="Q98" s="196"/>
      <c r="R98" s="196"/>
      <c r="S98" s="198"/>
      <c r="T98" s="186"/>
    </row>
    <row r="99" spans="3:20" ht="14.25">
      <c r="C99" s="55"/>
      <c r="D99" s="185"/>
      <c r="E99" s="196"/>
      <c r="F99" s="199"/>
      <c r="G99" s="196"/>
      <c r="H99" s="196"/>
      <c r="I99" s="196"/>
      <c r="J99" s="196"/>
      <c r="K99" s="196"/>
      <c r="L99" s="198"/>
      <c r="M99" s="186"/>
      <c r="N99" s="198"/>
      <c r="O99" s="198"/>
      <c r="P99" s="196"/>
      <c r="Q99" s="196"/>
      <c r="R99" s="196"/>
      <c r="S99" s="198"/>
      <c r="T99" s="186"/>
    </row>
    <row r="100" spans="3:20" ht="14.25">
      <c r="C100" s="55"/>
      <c r="D100" s="185"/>
      <c r="E100" s="285" t="s">
        <v>47</v>
      </c>
      <c r="F100" s="285" t="s">
        <v>48</v>
      </c>
      <c r="G100" s="285" t="s">
        <v>49</v>
      </c>
      <c r="H100" s="202"/>
      <c r="I100" s="196"/>
      <c r="J100" s="196"/>
      <c r="K100" s="196"/>
      <c r="L100" s="198"/>
      <c r="M100" s="186"/>
      <c r="N100" s="198"/>
      <c r="O100" s="198"/>
      <c r="P100" s="196"/>
      <c r="Q100" s="196"/>
      <c r="R100" s="196"/>
      <c r="S100" s="198"/>
      <c r="T100" s="186"/>
    </row>
    <row r="101" spans="3:20" ht="14.25">
      <c r="C101" s="55"/>
      <c r="D101" s="170" t="s">
        <v>59</v>
      </c>
      <c r="E101" s="286">
        <v>40</v>
      </c>
      <c r="F101" s="286">
        <v>25</v>
      </c>
      <c r="G101" s="286" cm="1">
        <f t="array" ref="G101">_xlfn.IFS('Distribuição de Pontos'!C67&lt;=22%,20,
'Distribuição de Pontos'!C67&lt;=27%,25,
'Distribuição de Pontos'!C67&lt;=32%,30,
'Distribuição de Pontos'!C67&lt;=37%,35,
'Distribuição de Pontos'!C67&gt;37%,40)</f>
        <v>35</v>
      </c>
      <c r="H101" s="196"/>
      <c r="I101" s="196"/>
      <c r="J101" s="196"/>
      <c r="K101" s="196"/>
      <c r="L101" s="198"/>
      <c r="M101" s="186"/>
      <c r="N101" s="198"/>
      <c r="O101" s="198"/>
      <c r="P101" s="196"/>
      <c r="Q101" s="196"/>
      <c r="R101" s="196"/>
      <c r="S101" s="198"/>
      <c r="T101" s="186"/>
    </row>
    <row r="102" spans="3:20" ht="14.25">
      <c r="C102" s="55"/>
      <c r="D102" s="170" t="s">
        <v>60</v>
      </c>
      <c r="E102" s="287">
        <f>E89*(E101/E90)</f>
        <v>0</v>
      </c>
      <c r="F102" s="287">
        <f>(F89)*(F101/F90)</f>
        <v>0</v>
      </c>
      <c r="G102" s="287">
        <f>IF(G89=0,0,G101*((1-EXP(-G89/((1/3)*G90)))+EXP(-3)))</f>
        <v>0</v>
      </c>
      <c r="H102" s="196"/>
      <c r="I102" s="196"/>
      <c r="J102" s="196"/>
      <c r="K102" s="196"/>
      <c r="L102" s="198"/>
      <c r="M102" s="186"/>
      <c r="N102" s="198"/>
      <c r="O102" s="198"/>
      <c r="P102" s="196"/>
      <c r="Q102" s="196"/>
      <c r="R102" s="196"/>
      <c r="S102" s="198"/>
      <c r="T102" s="186"/>
    </row>
    <row r="103" spans="3:20" ht="14.25">
      <c r="C103" s="55"/>
      <c r="D103" s="185"/>
      <c r="E103" s="196"/>
      <c r="F103" s="196"/>
      <c r="G103" s="196"/>
      <c r="H103" s="196"/>
      <c r="I103" s="196"/>
      <c r="J103" s="196"/>
      <c r="K103" s="196"/>
      <c r="L103" s="198"/>
      <c r="M103" s="186"/>
      <c r="N103" s="198"/>
      <c r="O103" s="198"/>
      <c r="P103" s="196"/>
      <c r="Q103" s="196"/>
      <c r="R103" s="196"/>
      <c r="S103" s="198"/>
      <c r="T103" s="186"/>
    </row>
    <row r="104" spans="3:20" ht="14.25">
      <c r="C104" s="55"/>
      <c r="D104" s="185"/>
      <c r="E104" s="428" t="str">
        <f>IF(COUNTIFS('PDS4'!F:F,"Obrigatório",'PDS4'!C:C,TRUE)&lt;&gt;COUNTIF('PDS4'!F:F,"Obrigatório"),"Não atende itens obrigatórios",
IF(OR(E94="Nível I",E94="Nível II"),IF(E102+F102&gt;=G94,"Atendido","Não atendido"),
IF(E94="Nível III",IF(AND(E102+F102&gt;=G94,G102&gt;=G95),"Atendido com Adicionalidade","Não atendido"),
"Não atendido")))</f>
        <v>Não atende itens obrigatórios</v>
      </c>
      <c r="F104" s="429"/>
      <c r="G104" s="430"/>
      <c r="H104" s="196"/>
      <c r="I104" s="196"/>
      <c r="J104" s="196"/>
      <c r="K104" s="196"/>
      <c r="L104" s="198"/>
      <c r="M104" s="186"/>
      <c r="N104" s="198"/>
      <c r="O104" s="198"/>
      <c r="P104" s="196"/>
      <c r="Q104" s="196"/>
      <c r="R104" s="196"/>
      <c r="S104" s="198"/>
      <c r="T104" s="186"/>
    </row>
    <row r="105" spans="3:20" ht="15" thickBot="1">
      <c r="C105" s="55"/>
      <c r="D105" s="288"/>
      <c r="E105" s="289"/>
      <c r="F105" s="289"/>
      <c r="G105" s="290"/>
      <c r="H105" s="290"/>
      <c r="I105" s="290"/>
      <c r="J105" s="290"/>
      <c r="K105" s="290"/>
      <c r="L105" s="291"/>
      <c r="M105" s="292"/>
      <c r="N105" s="291"/>
      <c r="O105" s="291"/>
      <c r="P105" s="290"/>
      <c r="Q105" s="290"/>
      <c r="R105" s="290"/>
      <c r="S105" s="291"/>
      <c r="T105" s="292"/>
    </row>
    <row r="106" spans="3:20" ht="14.25">
      <c r="C106" s="55"/>
      <c r="D106" s="78"/>
      <c r="E106" s="78"/>
      <c r="F106" s="78"/>
      <c r="G106" s="78"/>
      <c r="H106" s="78"/>
      <c r="I106" s="78"/>
      <c r="J106" s="78"/>
      <c r="K106" s="78"/>
      <c r="L106" s="53"/>
      <c r="M106" s="53"/>
      <c r="P106" s="78"/>
      <c r="Q106" s="78"/>
      <c r="R106" s="78"/>
    </row>
    <row r="107" spans="3:20" ht="15.75" thickBot="1">
      <c r="C107" s="55"/>
      <c r="D107" s="274" t="s">
        <v>64</v>
      </c>
      <c r="E107" s="78"/>
      <c r="F107" s="78"/>
      <c r="G107" s="78"/>
      <c r="H107" s="78"/>
      <c r="I107" s="78"/>
      <c r="J107" s="78"/>
      <c r="K107" s="78"/>
      <c r="L107" s="53"/>
      <c r="M107" s="53"/>
      <c r="P107" s="53"/>
    </row>
    <row r="108" spans="3:20" ht="15">
      <c r="C108" s="55"/>
      <c r="D108" s="275"/>
      <c r="E108" s="276"/>
      <c r="F108" s="276"/>
      <c r="G108" s="276"/>
      <c r="H108" s="276"/>
      <c r="I108" s="276"/>
      <c r="J108" s="276"/>
      <c r="K108" s="276"/>
      <c r="L108" s="277"/>
      <c r="M108" s="278"/>
      <c r="N108" s="277"/>
      <c r="O108" s="277"/>
      <c r="P108" s="276"/>
      <c r="Q108" s="276"/>
      <c r="R108" s="276"/>
      <c r="S108" s="277"/>
      <c r="T108" s="278"/>
    </row>
    <row r="109" spans="3:20" ht="14.25">
      <c r="C109" s="55"/>
      <c r="D109" s="185"/>
      <c r="E109" s="279" t="s">
        <v>47</v>
      </c>
      <c r="F109" s="279" t="s">
        <v>48</v>
      </c>
      <c r="G109" s="279" t="s">
        <v>49</v>
      </c>
      <c r="H109" s="196"/>
      <c r="I109" s="196"/>
      <c r="J109" s="196"/>
      <c r="K109" s="196"/>
      <c r="L109" s="198"/>
      <c r="M109" s="186"/>
      <c r="N109" s="198"/>
      <c r="O109" s="198"/>
      <c r="P109" s="196"/>
      <c r="Q109" s="196"/>
      <c r="R109" s="196"/>
      <c r="S109" s="198"/>
      <c r="T109" s="186"/>
    </row>
    <row r="110" spans="3:20" ht="14.25">
      <c r="C110" s="55"/>
      <c r="D110" s="170" t="s">
        <v>50</v>
      </c>
      <c r="E110" s="280">
        <f>COUNTIFS('PDS5'!$C:$C,TRUE,'PDS5'!$G:$G,E109)</f>
        <v>0</v>
      </c>
      <c r="F110" s="280">
        <f>COUNTIFS('PDS5'!$C:$C,TRUE,'PDS5'!$G:$G,F109)</f>
        <v>0</v>
      </c>
      <c r="G110" s="280" cm="1">
        <f t="array" ref="G110">SUMPRODUCT((('PDS5'!$C:$C=TRUE)+('PDS5'!$C:$C="Em conformidade")+('PDS5'!$C:$C="Com base")+('PDS5'!$C:$C="Processo estruturado")*0.7)*('PDS5'!$G:$G=G109))</f>
        <v>0</v>
      </c>
      <c r="H110" s="196"/>
      <c r="I110" s="196"/>
      <c r="J110" s="196"/>
      <c r="K110" s="196"/>
      <c r="L110" s="198"/>
      <c r="M110" s="186"/>
      <c r="N110" s="198"/>
      <c r="O110" s="198"/>
      <c r="P110" s="196"/>
      <c r="Q110" s="196"/>
      <c r="R110" s="196"/>
      <c r="S110" s="198"/>
      <c r="T110" s="186"/>
    </row>
    <row r="111" spans="3:20" ht="14.25">
      <c r="C111" s="55"/>
      <c r="D111" s="170" t="s">
        <v>51</v>
      </c>
      <c r="E111" s="281">
        <f>COUNTIFS('PDS5'!$H:$H,"&gt;=0",'PDS5'!$G:$G,Controle!E109)</f>
        <v>21</v>
      </c>
      <c r="F111" s="281">
        <f>COUNTIFS('PDS5'!$H:$H,"&gt;=0",'PDS5'!$G:$G,Controle!F109)</f>
        <v>22</v>
      </c>
      <c r="G111" s="281">
        <f>COUNTIFS('PDS5'!$H:$H,"&gt;=0",'PDS5'!$G:$G,Controle!G109)</f>
        <v>2</v>
      </c>
      <c r="H111" s="196"/>
      <c r="I111" s="196"/>
      <c r="J111" s="196"/>
      <c r="K111" s="196"/>
      <c r="L111" s="198"/>
      <c r="M111" s="186"/>
      <c r="N111" s="198"/>
      <c r="O111" s="198"/>
      <c r="P111" s="196"/>
      <c r="Q111" s="196"/>
      <c r="R111" s="196"/>
      <c r="S111" s="198"/>
      <c r="T111" s="186"/>
    </row>
    <row r="112" spans="3:20" ht="14.25">
      <c r="C112" s="55"/>
      <c r="D112" s="170"/>
      <c r="E112" s="196"/>
      <c r="F112" s="196"/>
      <c r="G112" s="196"/>
      <c r="H112" s="196"/>
      <c r="I112" s="196"/>
      <c r="J112" s="196"/>
      <c r="K112" s="196"/>
      <c r="L112" s="198"/>
      <c r="M112" s="186"/>
      <c r="N112" s="198"/>
      <c r="O112" s="198"/>
      <c r="P112" s="196"/>
      <c r="Q112" s="196"/>
      <c r="R112" s="196"/>
      <c r="S112" s="198"/>
      <c r="T112" s="186"/>
    </row>
    <row r="113" spans="3:20" ht="14.25">
      <c r="C113" s="55"/>
      <c r="D113" s="170"/>
      <c r="E113" s="187" t="s">
        <v>52</v>
      </c>
      <c r="F113" s="196"/>
      <c r="G113" s="197" t="s">
        <v>53</v>
      </c>
      <c r="H113" s="196"/>
      <c r="I113" s="196"/>
      <c r="J113" s="196"/>
      <c r="K113" s="196"/>
      <c r="L113" s="198"/>
      <c r="M113" s="186"/>
      <c r="N113" s="198"/>
      <c r="O113" s="198"/>
      <c r="P113" s="196"/>
      <c r="Q113" s="196"/>
      <c r="R113" s="196"/>
      <c r="S113" s="198"/>
      <c r="T113" s="186"/>
    </row>
    <row r="114" spans="3:20" ht="14.25">
      <c r="C114" s="55"/>
      <c r="D114" s="185"/>
      <c r="E114" s="196"/>
      <c r="F114" s="196"/>
      <c r="G114" s="196"/>
      <c r="H114" s="196"/>
      <c r="I114" s="196"/>
      <c r="J114" s="196"/>
      <c r="K114" s="196"/>
      <c r="L114" s="198"/>
      <c r="M114" s="186"/>
      <c r="N114" s="198"/>
      <c r="O114" s="198"/>
      <c r="P114" s="196"/>
      <c r="Q114" s="196"/>
      <c r="R114" s="196"/>
      <c r="S114" s="198"/>
      <c r="T114" s="186"/>
    </row>
    <row r="115" spans="3:20" ht="14.25">
      <c r="C115" s="55"/>
      <c r="D115" s="170" t="s">
        <v>14</v>
      </c>
      <c r="E115" s="195" t="str">
        <f>'Formulário de Perfil'!$D$33</f>
        <v>Nível I</v>
      </c>
      <c r="F115" s="199" t="s">
        <v>54</v>
      </c>
      <c r="G115" s="273">
        <f ca="1">'Distribuição de Pontos'!S86</f>
        <v>56</v>
      </c>
      <c r="H115" s="200" t="s">
        <v>55</v>
      </c>
      <c r="I115" s="196"/>
      <c r="J115" s="196"/>
      <c r="K115" s="196"/>
      <c r="L115" s="198"/>
      <c r="M115" s="186"/>
      <c r="N115" s="198"/>
      <c r="O115" s="198"/>
      <c r="P115" s="196"/>
      <c r="Q115" s="196"/>
      <c r="R115" s="196"/>
      <c r="S115" s="198"/>
      <c r="T115" s="186"/>
    </row>
    <row r="116" spans="3:20" ht="14.25">
      <c r="C116" s="55"/>
      <c r="D116" s="170" t="s">
        <v>56</v>
      </c>
      <c r="E116" s="195">
        <f ca="1">IF(TODAY()&lt;'Formulário de Perfil'!$D$29+(('Formulário de Perfil'!$H$29-'Formulário de Perfil'!$D$29)/6),1,IF(TODAY()&lt;'Formulário de Perfil'!$D$29+(('Formulário de Perfil'!$H$29-'Formulário de Perfil'!$D$29)*(2/3)),2,2))</f>
        <v>1</v>
      </c>
      <c r="F116" s="199" t="s">
        <v>57</v>
      </c>
      <c r="G116" s="273">
        <f>IF('Formulário de Perfil'!$D$33="Nível I",IF('Distribuição de Pontos'!$V86=0, "Não há no Nível I", 'Distribuição de Pontos'!$V86), IF('Formulário de Perfil'!$D$33="Nível II", IF('Distribuição de Pontos'!$V86=0, "Não há no Nível II", 'Distribuição de Pontos'!$V86), 'Distribuição de Pontos'!$V86))</f>
        <v>18</v>
      </c>
      <c r="H116" s="200" t="s">
        <v>55</v>
      </c>
      <c r="I116" s="196"/>
      <c r="J116" s="196"/>
      <c r="K116" s="196"/>
      <c r="L116" s="198"/>
      <c r="M116" s="186"/>
      <c r="N116" s="198"/>
      <c r="O116" s="198"/>
      <c r="P116" s="196"/>
      <c r="Q116" s="196"/>
      <c r="R116" s="196"/>
      <c r="S116" s="198"/>
      <c r="T116" s="186"/>
    </row>
    <row r="117" spans="3:20" ht="15" thickBot="1">
      <c r="C117" s="55"/>
      <c r="D117" s="185"/>
      <c r="E117" s="282"/>
      <c r="F117" s="283"/>
      <c r="G117" s="282"/>
      <c r="H117" s="200"/>
      <c r="I117" s="196"/>
      <c r="J117" s="196"/>
      <c r="K117" s="196"/>
      <c r="L117" s="198"/>
      <c r="M117" s="186"/>
      <c r="N117" s="198"/>
      <c r="O117" s="198"/>
      <c r="P117" s="196"/>
      <c r="Q117" s="196"/>
      <c r="R117" s="196"/>
      <c r="S117" s="198"/>
      <c r="T117" s="186"/>
    </row>
    <row r="118" spans="3:20" ht="15" thickTop="1">
      <c r="C118" s="55"/>
      <c r="D118" s="185"/>
      <c r="E118" s="201"/>
      <c r="F118" s="201"/>
      <c r="G118" s="201"/>
      <c r="H118" s="200"/>
      <c r="I118" s="196"/>
      <c r="J118" s="196"/>
      <c r="K118" s="196"/>
      <c r="L118" s="198"/>
      <c r="M118" s="186"/>
      <c r="N118" s="198"/>
      <c r="O118" s="198"/>
      <c r="P118" s="196"/>
      <c r="Q118" s="196"/>
      <c r="R118" s="196"/>
      <c r="S118" s="198"/>
      <c r="T118" s="186"/>
    </row>
    <row r="119" spans="3:20" ht="14.25">
      <c r="C119" s="55"/>
      <c r="D119" s="185"/>
      <c r="E119" s="197"/>
      <c r="F119" s="284" t="s">
        <v>58</v>
      </c>
      <c r="G119" s="196"/>
      <c r="H119" s="200"/>
      <c r="I119" s="196"/>
      <c r="J119" s="196"/>
      <c r="K119" s="196"/>
      <c r="L119" s="198"/>
      <c r="M119" s="186"/>
      <c r="N119" s="198"/>
      <c r="O119" s="198"/>
      <c r="P119" s="196"/>
      <c r="Q119" s="196"/>
      <c r="R119" s="196"/>
      <c r="S119" s="198"/>
      <c r="T119" s="186"/>
    </row>
    <row r="120" spans="3:20" ht="14.25">
      <c r="C120" s="55"/>
      <c r="D120" s="185"/>
      <c r="E120" s="196"/>
      <c r="F120" s="199"/>
      <c r="G120" s="196"/>
      <c r="H120" s="196"/>
      <c r="I120" s="196"/>
      <c r="J120" s="196"/>
      <c r="K120" s="196"/>
      <c r="L120" s="198"/>
      <c r="M120" s="186"/>
      <c r="N120" s="198"/>
      <c r="O120" s="198"/>
      <c r="P120" s="196"/>
      <c r="Q120" s="196"/>
      <c r="R120" s="196"/>
      <c r="S120" s="198"/>
      <c r="T120" s="186"/>
    </row>
    <row r="121" spans="3:20" ht="14.25">
      <c r="C121" s="55"/>
      <c r="D121" s="185"/>
      <c r="E121" s="285" t="s">
        <v>47</v>
      </c>
      <c r="F121" s="285" t="s">
        <v>48</v>
      </c>
      <c r="G121" s="285" t="s">
        <v>49</v>
      </c>
      <c r="H121" s="202"/>
      <c r="I121" s="196"/>
      <c r="J121" s="196"/>
      <c r="K121" s="196"/>
      <c r="L121" s="198"/>
      <c r="M121" s="186"/>
      <c r="N121" s="198"/>
      <c r="O121" s="198"/>
      <c r="P121" s="196"/>
      <c r="Q121" s="196"/>
      <c r="R121" s="196"/>
      <c r="S121" s="198"/>
      <c r="T121" s="186"/>
    </row>
    <row r="122" spans="3:20" ht="14.25">
      <c r="C122" s="55"/>
      <c r="D122" s="170" t="s">
        <v>59</v>
      </c>
      <c r="E122" s="286">
        <v>45</v>
      </c>
      <c r="F122" s="286">
        <v>35</v>
      </c>
      <c r="G122" s="286" cm="1">
        <f t="array" ref="G122">_xlfn.IFS('Distribuição de Pontos'!C87&lt;=22%,20,
'Distribuição de Pontos'!C87&lt;=27%,25,
'Distribuição de Pontos'!C87&lt;=32%,30,
'Distribuição de Pontos'!C87&lt;=37%,35,
'Distribuição de Pontos'!C87&gt;37%,40)</f>
        <v>20</v>
      </c>
      <c r="H122" s="196"/>
      <c r="I122" s="196"/>
      <c r="J122" s="196"/>
      <c r="K122" s="196"/>
      <c r="L122" s="198"/>
      <c r="M122" s="186"/>
      <c r="N122" s="198"/>
      <c r="O122" s="198"/>
      <c r="P122" s="196"/>
      <c r="Q122" s="196"/>
      <c r="R122" s="196"/>
      <c r="S122" s="198"/>
      <c r="T122" s="186"/>
    </row>
    <row r="123" spans="3:20" ht="14.25">
      <c r="C123" s="55"/>
      <c r="D123" s="170" t="s">
        <v>60</v>
      </c>
      <c r="E123" s="287">
        <f>E110*(E122/E111)</f>
        <v>0</v>
      </c>
      <c r="F123" s="287">
        <f>(F110)*(F122/F111)</f>
        <v>0</v>
      </c>
      <c r="G123" s="287">
        <f>IF(G110=0,0,G122*((1-EXP(-G110/((1/3)*G111)))+EXP(-3)))</f>
        <v>0</v>
      </c>
      <c r="H123" s="196"/>
      <c r="I123" s="196"/>
      <c r="J123" s="196"/>
      <c r="K123" s="196"/>
      <c r="L123" s="198"/>
      <c r="M123" s="186"/>
      <c r="N123" s="198"/>
      <c r="O123" s="198"/>
      <c r="P123" s="196"/>
      <c r="Q123" s="196"/>
      <c r="R123" s="196"/>
      <c r="S123" s="198"/>
      <c r="T123" s="186"/>
    </row>
    <row r="124" spans="3:20" ht="14.25">
      <c r="C124" s="55"/>
      <c r="D124" s="185"/>
      <c r="E124" s="196"/>
      <c r="F124" s="196"/>
      <c r="G124" s="196"/>
      <c r="H124" s="196"/>
      <c r="I124" s="196"/>
      <c r="J124" s="196"/>
      <c r="K124" s="196"/>
      <c r="L124" s="198"/>
      <c r="M124" s="186"/>
      <c r="N124" s="198"/>
      <c r="O124" s="198"/>
      <c r="P124" s="196"/>
      <c r="Q124" s="196"/>
      <c r="R124" s="196"/>
      <c r="S124" s="198"/>
      <c r="T124" s="186"/>
    </row>
    <row r="125" spans="3:20" ht="14.25">
      <c r="C125" s="55"/>
      <c r="D125" s="185"/>
      <c r="E125" s="428" t="str">
        <f>IF(COUNTIFS('PDS5'!F:F,"Obrigatório",'PDS5'!C:C,TRUE)&lt;&gt;COUNTIF('PDS5'!F:F,"Obrigatório"),"Não atende itens obrigatórios",
IF(OR(E115="Nível I",E115="Nível II"),IF(E123+F123&gt;=G115,"Atendido","Não atendido"),
IF(E115="Nível III",IF(AND(E123+F123&gt;=G115,G123&gt;=G116),"Atendido com Adicionalidade","Não atendido"),
"Não atendido")))</f>
        <v>Não atende itens obrigatórios</v>
      </c>
      <c r="F125" s="429"/>
      <c r="G125" s="430"/>
      <c r="H125" s="196"/>
      <c r="I125" s="196"/>
      <c r="J125" s="196"/>
      <c r="K125" s="196"/>
      <c r="L125" s="198"/>
      <c r="M125" s="186"/>
      <c r="N125" s="198"/>
      <c r="O125" s="198"/>
      <c r="P125" s="196"/>
      <c r="Q125" s="196"/>
      <c r="R125" s="196"/>
      <c r="S125" s="198"/>
      <c r="T125" s="186"/>
    </row>
    <row r="126" spans="3:20" ht="15" thickBot="1">
      <c r="C126" s="55"/>
      <c r="D126" s="288"/>
      <c r="E126" s="289"/>
      <c r="F126" s="289"/>
      <c r="G126" s="290"/>
      <c r="H126" s="290"/>
      <c r="I126" s="290"/>
      <c r="J126" s="290"/>
      <c r="K126" s="290"/>
      <c r="L126" s="291"/>
      <c r="M126" s="292"/>
      <c r="N126" s="291"/>
      <c r="O126" s="291"/>
      <c r="P126" s="290"/>
      <c r="Q126" s="290"/>
      <c r="R126" s="290"/>
      <c r="S126" s="291"/>
      <c r="T126" s="292"/>
    </row>
    <row r="127" spans="3:20" ht="14.25">
      <c r="C127" s="55"/>
      <c r="D127" s="78"/>
      <c r="E127" s="78"/>
      <c r="F127" s="78"/>
      <c r="G127" s="78"/>
      <c r="H127" s="78"/>
      <c r="I127" s="78"/>
      <c r="J127" s="78"/>
      <c r="K127" s="78"/>
      <c r="L127" s="53"/>
      <c r="M127" s="53"/>
      <c r="P127" s="78"/>
      <c r="Q127" s="78"/>
      <c r="R127" s="78"/>
    </row>
    <row r="128" spans="3:20" ht="15.75" thickBot="1">
      <c r="C128" s="55"/>
      <c r="D128" s="274" t="s">
        <v>65</v>
      </c>
      <c r="E128" s="78"/>
      <c r="F128" s="78"/>
      <c r="G128" s="78"/>
      <c r="H128" s="78"/>
      <c r="I128" s="78"/>
      <c r="J128" s="78"/>
      <c r="K128" s="78"/>
      <c r="L128" s="53"/>
      <c r="M128" s="53"/>
      <c r="P128" s="53"/>
    </row>
    <row r="129" spans="3:20" ht="15">
      <c r="C129" s="55"/>
      <c r="D129" s="275"/>
      <c r="E129" s="276"/>
      <c r="F129" s="276"/>
      <c r="G129" s="276"/>
      <c r="H129" s="276"/>
      <c r="I129" s="276"/>
      <c r="J129" s="276"/>
      <c r="K129" s="276"/>
      <c r="L129" s="277"/>
      <c r="M129" s="278"/>
      <c r="N129" s="277"/>
      <c r="O129" s="277"/>
      <c r="P129" s="276"/>
      <c r="Q129" s="276"/>
      <c r="R129" s="276"/>
      <c r="S129" s="277"/>
      <c r="T129" s="278"/>
    </row>
    <row r="130" spans="3:20" ht="14.25">
      <c r="C130" s="55"/>
      <c r="D130" s="185"/>
      <c r="E130" s="279" t="s">
        <v>47</v>
      </c>
      <c r="F130" s="279" t="s">
        <v>48</v>
      </c>
      <c r="G130" s="279" t="s">
        <v>49</v>
      </c>
      <c r="H130" s="196"/>
      <c r="I130" s="196"/>
      <c r="J130" s="196"/>
      <c r="K130" s="196"/>
      <c r="L130" s="198"/>
      <c r="M130" s="186"/>
      <c r="N130" s="198"/>
      <c r="O130" s="198"/>
      <c r="P130" s="196"/>
      <c r="Q130" s="196"/>
      <c r="R130" s="196"/>
      <c r="S130" s="198"/>
      <c r="T130" s="186"/>
    </row>
    <row r="131" spans="3:20" ht="14.25">
      <c r="C131" s="55"/>
      <c r="D131" s="170" t="s">
        <v>50</v>
      </c>
      <c r="E131" s="280">
        <f>COUNTIFS('PDS6'!$C:$C,TRUE,'PDS6'!$G:$G,E130)</f>
        <v>0</v>
      </c>
      <c r="F131" s="280">
        <f>COUNTIFS('PDS6'!$C:$C,TRUE,'PDS6'!$G:$G,F130)</f>
        <v>0</v>
      </c>
      <c r="G131" s="280" cm="1">
        <f t="array" ref="G131">SUMPRODUCT((('PDS6'!$C:$C=TRUE)+('PDS6'!$C:$C="Em conformidade")+('PDS6'!$C:$C="Com base")+('PDS6'!$C:$C="Processo estruturado")*0.7)*('PDS6'!$G:$G=G130))</f>
        <v>0</v>
      </c>
      <c r="H131" s="196"/>
      <c r="I131" s="196"/>
      <c r="J131" s="196"/>
      <c r="K131" s="196"/>
      <c r="L131" s="198"/>
      <c r="M131" s="186"/>
      <c r="N131" s="198"/>
      <c r="O131" s="198"/>
      <c r="P131" s="196"/>
      <c r="Q131" s="196"/>
      <c r="R131" s="196"/>
      <c r="S131" s="198"/>
      <c r="T131" s="186"/>
    </row>
    <row r="132" spans="3:20" ht="14.25">
      <c r="C132" s="55"/>
      <c r="D132" s="170" t="s">
        <v>51</v>
      </c>
      <c r="E132" s="281">
        <f>COUNTIFS('PDS6'!$H:$H,"&gt;=0",'PDS6'!$G:$G,Controle!E130)</f>
        <v>11</v>
      </c>
      <c r="F132" s="281">
        <f>COUNTIFS('PDS6'!$H:$H,"&gt;=0",'PDS6'!$G:$G,Controle!F130)</f>
        <v>16</v>
      </c>
      <c r="G132" s="281">
        <f>COUNTIFS('PDS6'!$H:$H,"&gt;=0",'PDS6'!$G:$G,Controle!G130)</f>
        <v>9</v>
      </c>
      <c r="H132" s="196"/>
      <c r="I132" s="196"/>
      <c r="J132" s="196"/>
      <c r="K132" s="196"/>
      <c r="L132" s="198"/>
      <c r="M132" s="186"/>
      <c r="N132" s="198"/>
      <c r="O132" s="198"/>
      <c r="P132" s="196"/>
      <c r="Q132" s="196"/>
      <c r="R132" s="196"/>
      <c r="S132" s="198"/>
      <c r="T132" s="186"/>
    </row>
    <row r="133" spans="3:20" ht="14.25">
      <c r="C133" s="55"/>
      <c r="D133" s="170"/>
      <c r="E133" s="196"/>
      <c r="F133" s="196"/>
      <c r="G133" s="196"/>
      <c r="H133" s="196"/>
      <c r="I133" s="196"/>
      <c r="J133" s="196"/>
      <c r="K133" s="196"/>
      <c r="L133" s="198"/>
      <c r="M133" s="186"/>
      <c r="N133" s="198"/>
      <c r="O133" s="198"/>
      <c r="P133" s="196"/>
      <c r="Q133" s="196"/>
      <c r="R133" s="196"/>
      <c r="S133" s="198"/>
      <c r="T133" s="186"/>
    </row>
    <row r="134" spans="3:20" ht="14.25">
      <c r="C134" s="55"/>
      <c r="D134" s="170"/>
      <c r="E134" s="187" t="s">
        <v>52</v>
      </c>
      <c r="F134" s="196"/>
      <c r="G134" s="197" t="s">
        <v>53</v>
      </c>
      <c r="H134" s="196"/>
      <c r="I134" s="196"/>
      <c r="J134" s="196"/>
      <c r="K134" s="196"/>
      <c r="L134" s="198"/>
      <c r="M134" s="186"/>
      <c r="N134" s="198"/>
      <c r="O134" s="198"/>
      <c r="P134" s="196"/>
      <c r="Q134" s="196"/>
      <c r="R134" s="196"/>
      <c r="S134" s="198"/>
      <c r="T134" s="186"/>
    </row>
    <row r="135" spans="3:20" ht="14.25">
      <c r="C135" s="55"/>
      <c r="D135" s="185"/>
      <c r="E135" s="196"/>
      <c r="F135" s="196"/>
      <c r="G135" s="196"/>
      <c r="H135" s="196"/>
      <c r="I135" s="196"/>
      <c r="J135" s="196"/>
      <c r="K135" s="196"/>
      <c r="L135" s="198"/>
      <c r="M135" s="186"/>
      <c r="N135" s="198"/>
      <c r="O135" s="198"/>
      <c r="P135" s="196"/>
      <c r="Q135" s="196"/>
      <c r="R135" s="196"/>
      <c r="S135" s="198"/>
      <c r="T135" s="186"/>
    </row>
    <row r="136" spans="3:20" ht="14.25">
      <c r="C136" s="55"/>
      <c r="D136" s="170" t="s">
        <v>14</v>
      </c>
      <c r="E136" s="195" t="str">
        <f>'Formulário de Perfil'!$D$33</f>
        <v>Nível I</v>
      </c>
      <c r="F136" s="199" t="s">
        <v>54</v>
      </c>
      <c r="G136" s="273">
        <f ca="1">'Distribuição de Pontos'!S105</f>
        <v>54.659090909090907</v>
      </c>
      <c r="H136" s="200" t="s">
        <v>55</v>
      </c>
      <c r="I136" s="196"/>
      <c r="J136" s="196"/>
      <c r="K136" s="196"/>
      <c r="L136" s="198"/>
      <c r="M136" s="186"/>
      <c r="N136" s="198"/>
      <c r="O136" s="198"/>
      <c r="P136" s="196"/>
      <c r="Q136" s="196"/>
      <c r="R136" s="196"/>
      <c r="S136" s="198"/>
      <c r="T136" s="186"/>
    </row>
    <row r="137" spans="3:20" ht="14.25">
      <c r="C137" s="55"/>
      <c r="D137" s="170" t="s">
        <v>56</v>
      </c>
      <c r="E137" s="195">
        <f ca="1">IF(TODAY()&lt;'Formulário de Perfil'!$D$29+(('Formulário de Perfil'!$H$29-'Formulário de Perfil'!$D$29)/6),1,IF(TODAY()&lt;'Formulário de Perfil'!$D$29+(('Formulário de Perfil'!$H$29-'Formulário de Perfil'!$D$29)*(2/3)),2,2))</f>
        <v>1</v>
      </c>
      <c r="F137" s="199" t="s">
        <v>57</v>
      </c>
      <c r="G137" s="273">
        <f>IF('Formulário de Perfil'!$D$33="Nível I",IF('Distribuição de Pontos'!$V105=0, "Não há no Nível I", 'Distribuição de Pontos'!$V105), IF('Formulário de Perfil'!$D$33="Nível II", IF('Distribuição de Pontos'!$V105=0, "Não há no Nível II", 'Distribuição de Pontos'!$V105), 'Distribuição de Pontos'!$V105))</f>
        <v>22.5</v>
      </c>
      <c r="H137" s="200" t="s">
        <v>55</v>
      </c>
      <c r="I137" s="196"/>
      <c r="J137" s="196"/>
      <c r="K137" s="196"/>
      <c r="L137" s="198"/>
      <c r="M137" s="186"/>
      <c r="N137" s="198"/>
      <c r="O137" s="198"/>
      <c r="P137" s="196"/>
      <c r="Q137" s="196"/>
      <c r="R137" s="196"/>
      <c r="S137" s="198"/>
      <c r="T137" s="186"/>
    </row>
    <row r="138" spans="3:20" ht="15" thickBot="1">
      <c r="C138" s="55"/>
      <c r="D138" s="185"/>
      <c r="E138" s="282"/>
      <c r="F138" s="283"/>
      <c r="G138" s="282"/>
      <c r="H138" s="200"/>
      <c r="I138" s="196"/>
      <c r="J138" s="196"/>
      <c r="K138" s="196"/>
      <c r="L138" s="198"/>
      <c r="M138" s="186"/>
      <c r="N138" s="198"/>
      <c r="O138" s="198"/>
      <c r="P138" s="196"/>
      <c r="Q138" s="196"/>
      <c r="R138" s="196"/>
      <c r="S138" s="198"/>
      <c r="T138" s="186"/>
    </row>
    <row r="139" spans="3:20" ht="15" thickTop="1">
      <c r="C139" s="55"/>
      <c r="D139" s="185"/>
      <c r="E139" s="201"/>
      <c r="F139" s="201"/>
      <c r="G139" s="201"/>
      <c r="H139" s="200"/>
      <c r="I139" s="196"/>
      <c r="J139" s="196"/>
      <c r="K139" s="196"/>
      <c r="L139" s="198"/>
      <c r="M139" s="186"/>
      <c r="N139" s="198"/>
      <c r="O139" s="198"/>
      <c r="P139" s="196"/>
      <c r="Q139" s="196"/>
      <c r="R139" s="196"/>
      <c r="S139" s="198"/>
      <c r="T139" s="186"/>
    </row>
    <row r="140" spans="3:20" ht="14.25">
      <c r="C140" s="55"/>
      <c r="D140" s="185"/>
      <c r="E140" s="197"/>
      <c r="F140" s="284" t="s">
        <v>58</v>
      </c>
      <c r="G140" s="196"/>
      <c r="H140" s="200"/>
      <c r="I140" s="196"/>
      <c r="J140" s="196"/>
      <c r="K140" s="196"/>
      <c r="L140" s="198"/>
      <c r="M140" s="186"/>
      <c r="N140" s="198"/>
      <c r="O140" s="198"/>
      <c r="P140" s="196"/>
      <c r="Q140" s="196"/>
      <c r="R140" s="196"/>
      <c r="S140" s="198"/>
      <c r="T140" s="186"/>
    </row>
    <row r="141" spans="3:20" ht="14.25">
      <c r="C141" s="55"/>
      <c r="D141" s="185"/>
      <c r="E141" s="196"/>
      <c r="F141" s="199"/>
      <c r="G141" s="196"/>
      <c r="H141" s="196"/>
      <c r="I141" s="196"/>
      <c r="J141" s="196"/>
      <c r="K141" s="196"/>
      <c r="L141" s="198"/>
      <c r="M141" s="186"/>
      <c r="N141" s="198"/>
      <c r="O141" s="198"/>
      <c r="P141" s="196"/>
      <c r="Q141" s="196"/>
      <c r="R141" s="196"/>
      <c r="S141" s="198"/>
      <c r="T141" s="186"/>
    </row>
    <row r="142" spans="3:20" ht="14.25">
      <c r="C142" s="55"/>
      <c r="D142" s="185"/>
      <c r="E142" s="285" t="s">
        <v>47</v>
      </c>
      <c r="F142" s="285" t="s">
        <v>48</v>
      </c>
      <c r="G142" s="285" t="s">
        <v>49</v>
      </c>
      <c r="H142" s="202"/>
      <c r="I142" s="196"/>
      <c r="J142" s="196"/>
      <c r="K142" s="196"/>
      <c r="L142" s="198"/>
      <c r="M142" s="186"/>
      <c r="N142" s="198"/>
      <c r="O142" s="198"/>
      <c r="P142" s="196"/>
      <c r="Q142" s="196"/>
      <c r="R142" s="196"/>
      <c r="S142" s="198"/>
      <c r="T142" s="186"/>
    </row>
    <row r="143" spans="3:20" ht="14.25">
      <c r="C143" s="55"/>
      <c r="D143" s="170" t="s">
        <v>59</v>
      </c>
      <c r="E143" s="281">
        <v>35</v>
      </c>
      <c r="F143" s="281">
        <v>40</v>
      </c>
      <c r="G143" s="281" cm="1">
        <f t="array" ref="G143">_xlfn.IFS('Distribuição de Pontos'!C106&lt;=22%,20,
'Distribuição de Pontos'!C106&lt;=27%,25,
'Distribuição de Pontos'!C106&lt;=32%,30,
'Distribuição de Pontos'!C106&lt;=37%,35,
'Distribuição de Pontos'!C106&gt;37%,40)</f>
        <v>25</v>
      </c>
      <c r="H143" s="196"/>
      <c r="I143" s="196"/>
      <c r="J143" s="196"/>
      <c r="K143" s="196"/>
      <c r="L143" s="198"/>
      <c r="M143" s="186"/>
      <c r="N143" s="198"/>
      <c r="O143" s="198"/>
      <c r="P143" s="196"/>
      <c r="Q143" s="196"/>
      <c r="R143" s="196"/>
      <c r="S143" s="198"/>
      <c r="T143" s="186"/>
    </row>
    <row r="144" spans="3:20" ht="14.25">
      <c r="C144" s="55"/>
      <c r="D144" s="170" t="s">
        <v>60</v>
      </c>
      <c r="E144" s="287">
        <f>E131*(E143/E132)</f>
        <v>0</v>
      </c>
      <c r="F144" s="287">
        <f>(F131)*(F143/F132)</f>
        <v>0</v>
      </c>
      <c r="G144" s="287">
        <f>IF(G131=0,0,G143*((1-EXP(-G131/((1/3)*G132)))+EXP(-3)))</f>
        <v>0</v>
      </c>
      <c r="H144" s="196"/>
      <c r="I144" s="196"/>
      <c r="J144" s="196"/>
      <c r="K144" s="196"/>
      <c r="L144" s="198"/>
      <c r="M144" s="186"/>
      <c r="N144" s="198"/>
      <c r="O144" s="198"/>
      <c r="P144" s="196"/>
      <c r="Q144" s="196"/>
      <c r="R144" s="196"/>
      <c r="S144" s="198"/>
      <c r="T144" s="186"/>
    </row>
    <row r="145" spans="3:20" ht="14.25">
      <c r="C145" s="55"/>
      <c r="D145" s="185"/>
      <c r="E145" s="196"/>
      <c r="F145" s="196"/>
      <c r="G145" s="196"/>
      <c r="H145" s="196"/>
      <c r="I145" s="196"/>
      <c r="J145" s="196"/>
      <c r="K145" s="196"/>
      <c r="L145" s="198"/>
      <c r="M145" s="186"/>
      <c r="N145" s="198"/>
      <c r="O145" s="198"/>
      <c r="P145" s="196"/>
      <c r="Q145" s="196"/>
      <c r="R145" s="196"/>
      <c r="S145" s="198"/>
      <c r="T145" s="186"/>
    </row>
    <row r="146" spans="3:20" ht="14.25">
      <c r="C146" s="55"/>
      <c r="D146" s="185"/>
      <c r="E146" s="428" t="str">
        <f>IF(COUNTIFS('PDS6'!F:F,"Obrigatório",'PDS6'!C:C,TRUE)&lt;&gt;COUNTIF('PDS6'!F:F,"Obrigatório"),"Não atende itens obrigatórios",
IF(OR(E136="Nível I",E136="Nível II"),IF(E144+F144&gt;=G136,"Atendido","Não atendido"),
IF(E136="Nível III",IF(AND(E144+F144&gt;=G136,G144&gt;=G137),"Atendido com Adicionalidade","Não atendido"),
"Não atendido")))</f>
        <v>Não atende itens obrigatórios</v>
      </c>
      <c r="F146" s="429"/>
      <c r="G146" s="430"/>
      <c r="H146" s="196"/>
      <c r="I146" s="196"/>
      <c r="J146" s="196"/>
      <c r="K146" s="196"/>
      <c r="L146" s="198"/>
      <c r="M146" s="186"/>
      <c r="N146" s="198"/>
      <c r="O146" s="198"/>
      <c r="P146" s="196"/>
      <c r="Q146" s="196"/>
      <c r="R146" s="196"/>
      <c r="S146" s="198"/>
      <c r="T146" s="186"/>
    </row>
    <row r="147" spans="3:20" ht="15" thickBot="1">
      <c r="C147" s="55"/>
      <c r="D147" s="288"/>
      <c r="E147" s="289"/>
      <c r="F147" s="289"/>
      <c r="G147" s="290"/>
      <c r="H147" s="290"/>
      <c r="I147" s="290"/>
      <c r="J147" s="290"/>
      <c r="K147" s="290"/>
      <c r="L147" s="291"/>
      <c r="M147" s="292"/>
      <c r="N147" s="291"/>
      <c r="O147" s="291"/>
      <c r="P147" s="290"/>
      <c r="Q147" s="290"/>
      <c r="R147" s="290"/>
      <c r="S147" s="291"/>
      <c r="T147" s="292"/>
    </row>
    <row r="148" spans="3:20" ht="14.25">
      <c r="C148" s="55"/>
      <c r="D148" s="78"/>
      <c r="E148" s="78"/>
      <c r="F148" s="78"/>
      <c r="G148" s="78"/>
      <c r="H148" s="78"/>
      <c r="I148" s="78"/>
      <c r="J148" s="78"/>
      <c r="K148" s="78"/>
      <c r="L148" s="53"/>
      <c r="M148" s="53"/>
      <c r="P148" s="78"/>
      <c r="Q148" s="78"/>
      <c r="R148" s="78"/>
    </row>
    <row r="149" spans="3:20" ht="15.75" thickBot="1">
      <c r="C149" s="55"/>
      <c r="D149" s="274" t="s">
        <v>66</v>
      </c>
      <c r="E149" s="78"/>
      <c r="F149" s="78"/>
      <c r="G149" s="78"/>
      <c r="H149" s="78"/>
      <c r="I149" s="78"/>
      <c r="J149" s="78"/>
      <c r="K149" s="78"/>
      <c r="L149" s="53"/>
      <c r="M149" s="53"/>
      <c r="P149" s="53"/>
    </row>
    <row r="150" spans="3:20" ht="15">
      <c r="C150" s="55"/>
      <c r="D150" s="275"/>
      <c r="E150" s="276"/>
      <c r="F150" s="276"/>
      <c r="G150" s="276"/>
      <c r="H150" s="276"/>
      <c r="I150" s="276"/>
      <c r="J150" s="276"/>
      <c r="K150" s="276"/>
      <c r="L150" s="277"/>
      <c r="M150" s="278"/>
      <c r="N150" s="277"/>
      <c r="O150" s="277"/>
      <c r="P150" s="276"/>
      <c r="Q150" s="276"/>
      <c r="R150" s="276"/>
      <c r="S150" s="277"/>
      <c r="T150" s="278"/>
    </row>
    <row r="151" spans="3:20" ht="14.25">
      <c r="C151" s="55"/>
      <c r="D151" s="185"/>
      <c r="E151" s="279" t="s">
        <v>47</v>
      </c>
      <c r="F151" s="279" t="s">
        <v>48</v>
      </c>
      <c r="G151" s="279" t="s">
        <v>49</v>
      </c>
      <c r="H151" s="196"/>
      <c r="I151" s="196"/>
      <c r="J151" s="196"/>
      <c r="K151" s="196"/>
      <c r="L151" s="198"/>
      <c r="M151" s="186"/>
      <c r="N151" s="198"/>
      <c r="O151" s="198"/>
      <c r="P151" s="196"/>
      <c r="Q151" s="196"/>
      <c r="R151" s="196"/>
      <c r="S151" s="198"/>
      <c r="T151" s="186"/>
    </row>
    <row r="152" spans="3:20" ht="14.25">
      <c r="C152" s="55"/>
      <c r="D152" s="170" t="s">
        <v>50</v>
      </c>
      <c r="E152" s="280">
        <f>COUNTIFS('PDS7'!$C:$C,TRUE,'PDS7'!$G:$G,E151)</f>
        <v>0</v>
      </c>
      <c r="F152" s="280">
        <f>COUNTIFS('PDS7'!$C:$C,TRUE,'PDS7'!$G:$G,F151)</f>
        <v>0</v>
      </c>
      <c r="G152" s="280" cm="1">
        <f t="array" ref="G152">SUMPRODUCT((('PDS7'!$C:$C=TRUE)+('PDS7'!$C:$C="Em conformidade")+('PDS7'!$C:$C="Com base")+('PDS7'!$C:$C="Processo estruturado")*0.7)*('PDS7'!$G:$G=G151))</f>
        <v>0</v>
      </c>
      <c r="H152" s="196"/>
      <c r="I152" s="196"/>
      <c r="J152" s="196"/>
      <c r="K152" s="196"/>
      <c r="L152" s="198"/>
      <c r="M152" s="186"/>
      <c r="N152" s="198"/>
      <c r="O152" s="198"/>
      <c r="P152" s="196"/>
      <c r="Q152" s="196"/>
      <c r="R152" s="196"/>
      <c r="S152" s="198"/>
      <c r="T152" s="186"/>
    </row>
    <row r="153" spans="3:20" ht="14.25">
      <c r="C153" s="55"/>
      <c r="D153" s="170" t="s">
        <v>51</v>
      </c>
      <c r="E153" s="281">
        <f>COUNTIFS('PDS7'!$H:$H,"&gt;=0",'PDS7'!$G:$G,Controle!E151)</f>
        <v>7</v>
      </c>
      <c r="F153" s="281">
        <f>COUNTIFS('PDS7'!$H:$H,"&gt;=0",'PDS7'!$G:$G,Controle!F151)</f>
        <v>0</v>
      </c>
      <c r="G153" s="281">
        <f>COUNTIFS('PDS7'!$H:$H,"&gt;=0",'PDS7'!$G:$G,Controle!G151)</f>
        <v>8</v>
      </c>
      <c r="H153" s="196"/>
      <c r="I153" s="196"/>
      <c r="J153" s="196"/>
      <c r="K153" s="196"/>
      <c r="L153" s="198"/>
      <c r="M153" s="186"/>
      <c r="N153" s="198"/>
      <c r="O153" s="198"/>
      <c r="P153" s="196"/>
      <c r="Q153" s="196"/>
      <c r="R153" s="196"/>
      <c r="S153" s="198"/>
      <c r="T153" s="186"/>
    </row>
    <row r="154" spans="3:20" ht="14.25">
      <c r="C154" s="55"/>
      <c r="D154" s="170"/>
      <c r="E154" s="196"/>
      <c r="F154" s="196"/>
      <c r="G154" s="196"/>
      <c r="H154" s="196"/>
      <c r="I154" s="196"/>
      <c r="J154" s="196"/>
      <c r="K154" s="196"/>
      <c r="L154" s="198"/>
      <c r="M154" s="186"/>
      <c r="N154" s="198"/>
      <c r="O154" s="198"/>
      <c r="P154" s="196"/>
      <c r="Q154" s="196"/>
      <c r="R154" s="196"/>
      <c r="S154" s="198"/>
      <c r="T154" s="186"/>
    </row>
    <row r="155" spans="3:20" ht="14.25">
      <c r="C155" s="55"/>
      <c r="D155" s="170"/>
      <c r="E155" s="187" t="s">
        <v>52</v>
      </c>
      <c r="F155" s="196"/>
      <c r="G155" s="197" t="s">
        <v>53</v>
      </c>
      <c r="H155" s="196"/>
      <c r="I155" s="196"/>
      <c r="J155" s="196"/>
      <c r="K155" s="196"/>
      <c r="L155" s="198"/>
      <c r="M155" s="186"/>
      <c r="N155" s="198"/>
      <c r="O155" s="198"/>
      <c r="P155" s="196"/>
      <c r="Q155" s="196"/>
      <c r="R155" s="196"/>
      <c r="S155" s="198"/>
      <c r="T155" s="186"/>
    </row>
    <row r="156" spans="3:20" ht="14.25">
      <c r="C156" s="55"/>
      <c r="D156" s="185"/>
      <c r="E156" s="196"/>
      <c r="F156" s="196"/>
      <c r="G156" s="196"/>
      <c r="H156" s="196"/>
      <c r="I156" s="196"/>
      <c r="J156" s="196"/>
      <c r="K156" s="196"/>
      <c r="L156" s="198"/>
      <c r="M156" s="186"/>
      <c r="N156" s="198"/>
      <c r="O156" s="198"/>
      <c r="P156" s="196"/>
      <c r="Q156" s="196"/>
      <c r="R156" s="196"/>
      <c r="S156" s="198"/>
      <c r="T156" s="186"/>
    </row>
    <row r="157" spans="3:20" ht="14.25">
      <c r="C157" s="55"/>
      <c r="D157" s="170" t="s">
        <v>14</v>
      </c>
      <c r="E157" s="195" t="str">
        <f>'Formulário de Perfil'!$D$33</f>
        <v>Nível I</v>
      </c>
      <c r="F157" s="199" t="s">
        <v>54</v>
      </c>
      <c r="G157" s="273">
        <f ca="1">'Distribuição de Pontos'!S124</f>
        <v>60</v>
      </c>
      <c r="H157" s="200" t="s">
        <v>55</v>
      </c>
      <c r="I157" s="196"/>
      <c r="J157" s="196"/>
      <c r="K157" s="196"/>
      <c r="L157" s="198"/>
      <c r="M157" s="186"/>
      <c r="N157" s="198"/>
      <c r="O157" s="198"/>
      <c r="P157" s="196"/>
      <c r="Q157" s="196"/>
      <c r="R157" s="196"/>
      <c r="S157" s="198"/>
      <c r="T157" s="186"/>
    </row>
    <row r="158" spans="3:20" ht="14.25">
      <c r="C158" s="55"/>
      <c r="D158" s="170" t="s">
        <v>56</v>
      </c>
      <c r="E158" s="195">
        <f ca="1">IF(TODAY()&lt;'Formulário de Perfil'!$D$29+(('Formulário de Perfil'!$H$29-'Formulário de Perfil'!$D$29)/6),1,IF(TODAY()&lt;'Formulário de Perfil'!$D$29+(('Formulário de Perfil'!$H$29-'Formulário de Perfil'!$D$29)*(2/3)),2,2))</f>
        <v>1</v>
      </c>
      <c r="F158" s="199" t="s">
        <v>57</v>
      </c>
      <c r="G158" s="273">
        <f>IF('Formulário de Perfil'!$D$33="Nível I",IF('Distribuição de Pontos'!$V124=0, "Não há no Nível I", 'Distribuição de Pontos'!$V124), IF('Formulário de Perfil'!$D$33="Nível II", IF('Distribuição de Pontos'!$V124=0, "Não há no Nível II", 'Distribuição de Pontos'!$V124), 'Distribuição de Pontos'!$V124))</f>
        <v>36</v>
      </c>
      <c r="H158" s="200" t="s">
        <v>55</v>
      </c>
      <c r="I158" s="196"/>
      <c r="J158" s="196"/>
      <c r="K158" s="196"/>
      <c r="L158" s="198"/>
      <c r="M158" s="186"/>
      <c r="N158" s="198"/>
      <c r="O158" s="198"/>
      <c r="P158" s="196"/>
      <c r="Q158" s="196"/>
      <c r="R158" s="196"/>
      <c r="S158" s="198"/>
      <c r="T158" s="186"/>
    </row>
    <row r="159" spans="3:20" ht="15" thickBot="1">
      <c r="C159" s="55"/>
      <c r="D159" s="185"/>
      <c r="E159" s="282"/>
      <c r="F159" s="283"/>
      <c r="G159" s="282"/>
      <c r="H159" s="200"/>
      <c r="I159" s="196"/>
      <c r="J159" s="196"/>
      <c r="K159" s="196"/>
      <c r="L159" s="198"/>
      <c r="M159" s="186"/>
      <c r="N159" s="198"/>
      <c r="O159" s="198"/>
      <c r="P159" s="196"/>
      <c r="Q159" s="196"/>
      <c r="R159" s="196"/>
      <c r="S159" s="198"/>
      <c r="T159" s="186"/>
    </row>
    <row r="160" spans="3:20" ht="15" thickTop="1">
      <c r="C160" s="55"/>
      <c r="D160" s="185"/>
      <c r="E160" s="201"/>
      <c r="F160" s="201"/>
      <c r="G160" s="201"/>
      <c r="H160" s="200"/>
      <c r="I160" s="196"/>
      <c r="J160" s="196"/>
      <c r="K160" s="196"/>
      <c r="L160" s="198"/>
      <c r="M160" s="186"/>
      <c r="N160" s="198"/>
      <c r="O160" s="198"/>
      <c r="P160" s="196"/>
      <c r="Q160" s="196"/>
      <c r="R160" s="196"/>
      <c r="S160" s="198"/>
      <c r="T160" s="186"/>
    </row>
    <row r="161" spans="3:20" ht="14.25">
      <c r="C161" s="55"/>
      <c r="D161" s="185"/>
      <c r="E161" s="197"/>
      <c r="F161" s="284" t="s">
        <v>58</v>
      </c>
      <c r="G161" s="196"/>
      <c r="H161" s="200"/>
      <c r="I161" s="196"/>
      <c r="J161" s="196"/>
      <c r="K161" s="196"/>
      <c r="L161" s="198"/>
      <c r="M161" s="186"/>
      <c r="N161" s="198"/>
      <c r="O161" s="198"/>
      <c r="P161" s="196"/>
      <c r="Q161" s="196"/>
      <c r="R161" s="196"/>
      <c r="S161" s="198"/>
      <c r="T161" s="186"/>
    </row>
    <row r="162" spans="3:20" ht="14.25">
      <c r="C162" s="55"/>
      <c r="D162" s="185"/>
      <c r="E162" s="196"/>
      <c r="F162" s="199"/>
      <c r="G162" s="196"/>
      <c r="H162" s="196"/>
      <c r="I162" s="196"/>
      <c r="J162" s="196"/>
      <c r="K162" s="196"/>
      <c r="L162" s="198"/>
      <c r="M162" s="186"/>
      <c r="N162" s="198"/>
      <c r="O162" s="198"/>
      <c r="P162" s="196"/>
      <c r="Q162" s="196"/>
      <c r="R162" s="196"/>
      <c r="S162" s="198"/>
      <c r="T162" s="186"/>
    </row>
    <row r="163" spans="3:20" ht="14.25">
      <c r="C163" s="55"/>
      <c r="D163" s="185"/>
      <c r="E163" s="285" t="s">
        <v>47</v>
      </c>
      <c r="F163" s="285" t="s">
        <v>48</v>
      </c>
      <c r="G163" s="285" t="s">
        <v>49</v>
      </c>
      <c r="H163" s="202"/>
      <c r="I163" s="196"/>
      <c r="J163" s="196"/>
      <c r="K163" s="196"/>
      <c r="L163" s="198"/>
      <c r="M163" s="186"/>
      <c r="N163" s="198"/>
      <c r="O163" s="198"/>
      <c r="P163" s="196"/>
      <c r="Q163" s="196"/>
      <c r="R163" s="196"/>
      <c r="S163" s="198"/>
      <c r="T163" s="186"/>
    </row>
    <row r="164" spans="3:20" ht="14.25">
      <c r="C164" s="55"/>
      <c r="D164" s="170" t="s">
        <v>59</v>
      </c>
      <c r="E164" s="286">
        <v>60</v>
      </c>
      <c r="F164" s="286">
        <v>0</v>
      </c>
      <c r="G164" s="286" cm="1">
        <f t="array" ref="G164">_xlfn.IFS('Distribuição de Pontos'!C125&lt;=22%,20,
'Distribuição de Pontos'!C125&lt;=27%,25,
'Distribuição de Pontos'!C125&lt;=32%,30,
'Distribuição de Pontos'!C125&lt;=37%,35,
'Distribuição de Pontos'!C125&gt;37%,40)</f>
        <v>40</v>
      </c>
      <c r="H164" s="196"/>
      <c r="I164" s="196"/>
      <c r="J164" s="196"/>
      <c r="K164" s="196"/>
      <c r="L164" s="198"/>
      <c r="M164" s="186"/>
      <c r="N164" s="198"/>
      <c r="O164" s="198"/>
      <c r="P164" s="196"/>
      <c r="Q164" s="196"/>
      <c r="R164" s="196"/>
      <c r="S164" s="198"/>
      <c r="T164" s="186"/>
    </row>
    <row r="165" spans="3:20" ht="14.25">
      <c r="C165" s="55"/>
      <c r="D165" s="170" t="s">
        <v>60</v>
      </c>
      <c r="E165" s="287">
        <f>E152*(E164/E153)</f>
        <v>0</v>
      </c>
      <c r="F165" s="287">
        <f>IFERROR((F152)*(F164/F153),0)</f>
        <v>0</v>
      </c>
      <c r="G165" s="287">
        <f>IF(G152=0,0,G164*((1-EXP(-G152/((1/3)*G153)))+EXP(-3)))</f>
        <v>0</v>
      </c>
      <c r="H165" s="196"/>
      <c r="I165" s="196"/>
      <c r="J165" s="196"/>
      <c r="K165" s="196"/>
      <c r="L165" s="198"/>
      <c r="M165" s="186"/>
      <c r="N165" s="198"/>
      <c r="O165" s="198"/>
      <c r="P165" s="196"/>
      <c r="Q165" s="196"/>
      <c r="R165" s="196"/>
      <c r="S165" s="198"/>
      <c r="T165" s="186"/>
    </row>
    <row r="166" spans="3:20" ht="14.25">
      <c r="C166" s="55"/>
      <c r="D166" s="185"/>
      <c r="E166" s="196"/>
      <c r="F166" s="196"/>
      <c r="G166" s="196"/>
      <c r="H166" s="196"/>
      <c r="I166" s="196"/>
      <c r="J166" s="196"/>
      <c r="K166" s="196"/>
      <c r="L166" s="198"/>
      <c r="M166" s="186"/>
      <c r="N166" s="198"/>
      <c r="O166" s="198"/>
      <c r="P166" s="196"/>
      <c r="Q166" s="196"/>
      <c r="R166" s="196"/>
      <c r="S166" s="198"/>
      <c r="T166" s="186"/>
    </row>
    <row r="167" spans="3:20" ht="14.25">
      <c r="C167" s="55"/>
      <c r="D167" s="185"/>
      <c r="E167" s="428" t="str">
        <f>IF(COUNTIFS('PDS7'!F:F,"Obrigatório",'PDS7'!C:C,TRUE)&lt;&gt;COUNTIF('PDS7'!F:F,"Obrigatório"),"Não atende itens obrigatórios",
IF(OR(E157="Nível I",E157="Nível II"),IF(E165+F165&gt;=G157,"Atendido","Não atendido"),
IF(E157="Nível III",IF(AND(E165+F165&gt;=G157,G165&gt;=G158),"Atendido com Adicionalidade","Não atendido"),
"Não atendido")))</f>
        <v>Não atende itens obrigatórios</v>
      </c>
      <c r="F167" s="429"/>
      <c r="G167" s="430"/>
      <c r="H167" s="196"/>
      <c r="I167" s="196"/>
      <c r="J167" s="196"/>
      <c r="K167" s="196"/>
      <c r="L167" s="198"/>
      <c r="M167" s="186"/>
      <c r="N167" s="198"/>
      <c r="O167" s="198"/>
      <c r="P167" s="196"/>
      <c r="Q167" s="196"/>
      <c r="R167" s="196"/>
      <c r="S167" s="198"/>
      <c r="T167" s="186"/>
    </row>
    <row r="168" spans="3:20" ht="15" thickBot="1">
      <c r="C168" s="55"/>
      <c r="D168" s="288"/>
      <c r="E168" s="289"/>
      <c r="F168" s="289"/>
      <c r="G168" s="290"/>
      <c r="H168" s="290"/>
      <c r="I168" s="290"/>
      <c r="J168" s="290"/>
      <c r="K168" s="290"/>
      <c r="L168" s="291"/>
      <c r="M168" s="292"/>
      <c r="N168" s="291"/>
      <c r="O168" s="291"/>
      <c r="P168" s="290"/>
      <c r="Q168" s="290"/>
      <c r="R168" s="290"/>
      <c r="S168" s="291"/>
      <c r="T168" s="292"/>
    </row>
    <row r="169" spans="3:20" ht="14.25">
      <c r="C169" s="55"/>
      <c r="D169" s="78"/>
      <c r="E169" s="78"/>
      <c r="F169" s="78"/>
      <c r="G169" s="78"/>
      <c r="H169" s="78"/>
      <c r="I169" s="78"/>
      <c r="J169" s="78"/>
      <c r="K169" s="78"/>
      <c r="L169" s="53"/>
      <c r="M169" s="53"/>
      <c r="P169" s="78"/>
      <c r="Q169" s="78"/>
      <c r="R169" s="78"/>
    </row>
    <row r="170" spans="3:20" ht="15.75" thickBot="1">
      <c r="C170" s="55"/>
      <c r="D170" s="274" t="s">
        <v>67</v>
      </c>
      <c r="E170" s="78"/>
      <c r="F170" s="78"/>
      <c r="G170" s="78"/>
      <c r="H170" s="78"/>
      <c r="I170" s="78"/>
      <c r="J170" s="78"/>
      <c r="K170" s="78"/>
      <c r="L170" s="53"/>
      <c r="M170" s="53"/>
      <c r="P170" s="53"/>
    </row>
    <row r="171" spans="3:20" ht="15">
      <c r="C171" s="55"/>
      <c r="D171" s="275"/>
      <c r="E171" s="276"/>
      <c r="F171" s="276"/>
      <c r="G171" s="276"/>
      <c r="H171" s="276"/>
      <c r="I171" s="276"/>
      <c r="J171" s="276"/>
      <c r="K171" s="276"/>
      <c r="L171" s="277"/>
      <c r="M171" s="278"/>
      <c r="N171" s="277"/>
      <c r="O171" s="277"/>
      <c r="P171" s="276"/>
      <c r="Q171" s="276"/>
      <c r="R171" s="276"/>
      <c r="S171" s="277"/>
      <c r="T171" s="278"/>
    </row>
    <row r="172" spans="3:20" ht="14.25">
      <c r="C172" s="55"/>
      <c r="D172" s="185"/>
      <c r="E172" s="279" t="s">
        <v>47</v>
      </c>
      <c r="F172" s="279" t="s">
        <v>48</v>
      </c>
      <c r="G172" s="279" t="s">
        <v>49</v>
      </c>
      <c r="H172" s="196"/>
      <c r="I172" s="196"/>
      <c r="J172" s="196"/>
      <c r="K172" s="196"/>
      <c r="L172" s="198"/>
      <c r="M172" s="186"/>
      <c r="N172" s="198"/>
      <c r="O172" s="198"/>
      <c r="P172" s="196"/>
      <c r="Q172" s="196"/>
      <c r="R172" s="196"/>
      <c r="S172" s="198"/>
      <c r="T172" s="186"/>
    </row>
    <row r="173" spans="3:20" ht="14.25">
      <c r="C173" s="55"/>
      <c r="D173" s="170" t="s">
        <v>50</v>
      </c>
      <c r="E173" s="280">
        <f>COUNTIFS('PDS8'!$C:$C,TRUE,'PDS8'!$G:$G,E172)</f>
        <v>0</v>
      </c>
      <c r="F173" s="280">
        <f>COUNTIFS('PDS8'!$C:$C,TRUE,'PDS8'!$G:$G,F172)</f>
        <v>0</v>
      </c>
      <c r="G173" s="280" cm="1">
        <f t="array" ref="G173">SUMPRODUCT((('PDS8'!$C:$C=TRUE)+('PDS8'!$C:$C="Em conformidade")+('PDS8'!$C:$C="Com base")+('PDS8'!$C:$C="Processo estruturado")*0.7)*('PDS8'!$G:$G=G172))</f>
        <v>0</v>
      </c>
      <c r="H173" s="196"/>
      <c r="I173" s="196"/>
      <c r="J173" s="196"/>
      <c r="K173" s="196"/>
      <c r="L173" s="198"/>
      <c r="M173" s="186"/>
      <c r="N173" s="198"/>
      <c r="O173" s="198"/>
      <c r="P173" s="196"/>
      <c r="Q173" s="196"/>
      <c r="R173" s="196"/>
      <c r="S173" s="198"/>
      <c r="T173" s="186"/>
    </row>
    <row r="174" spans="3:20" ht="14.25">
      <c r="C174" s="55"/>
      <c r="D174" s="170" t="s">
        <v>51</v>
      </c>
      <c r="E174" s="281">
        <f>COUNTIFS('PDS8'!$H:$H,"&gt;=0",'PDS8'!$G:$G,Controle!E172)</f>
        <v>5</v>
      </c>
      <c r="F174" s="281">
        <f>COUNTIFS('PDS8'!$H:$H,"&gt;=0",'PDS8'!$G:$G,Controle!F172)</f>
        <v>2</v>
      </c>
      <c r="G174" s="281">
        <f>COUNTIFS('PDS8'!$H:$H,"&gt;=0",'PDS8'!$G:$G,Controle!G172)</f>
        <v>3</v>
      </c>
      <c r="H174" s="196"/>
      <c r="I174" s="196"/>
      <c r="J174" s="196"/>
      <c r="K174" s="196"/>
      <c r="L174" s="198"/>
      <c r="M174" s="186"/>
      <c r="N174" s="198"/>
      <c r="O174" s="198"/>
      <c r="P174" s="196"/>
      <c r="Q174" s="196"/>
      <c r="R174" s="196"/>
      <c r="S174" s="198"/>
      <c r="T174" s="186"/>
    </row>
    <row r="175" spans="3:20" ht="14.25">
      <c r="C175" s="55"/>
      <c r="D175" s="170"/>
      <c r="E175" s="196"/>
      <c r="F175" s="196"/>
      <c r="G175" s="196"/>
      <c r="H175" s="196"/>
      <c r="I175" s="196"/>
      <c r="J175" s="196"/>
      <c r="K175" s="196"/>
      <c r="L175" s="198"/>
      <c r="M175" s="186"/>
      <c r="N175" s="198"/>
      <c r="O175" s="198"/>
      <c r="P175" s="196"/>
      <c r="Q175" s="196"/>
      <c r="R175" s="196"/>
      <c r="S175" s="198"/>
      <c r="T175" s="186"/>
    </row>
    <row r="176" spans="3:20" ht="14.25">
      <c r="C176" s="55"/>
      <c r="D176" s="170"/>
      <c r="E176" s="187" t="s">
        <v>52</v>
      </c>
      <c r="F176" s="196"/>
      <c r="G176" s="197" t="s">
        <v>53</v>
      </c>
      <c r="H176" s="196"/>
      <c r="I176" s="196"/>
      <c r="J176" s="196"/>
      <c r="K176" s="196"/>
      <c r="L176" s="198"/>
      <c r="M176" s="186"/>
      <c r="N176" s="198"/>
      <c r="O176" s="198"/>
      <c r="P176" s="196"/>
      <c r="Q176" s="196"/>
      <c r="R176" s="196"/>
      <c r="S176" s="198"/>
      <c r="T176" s="186"/>
    </row>
    <row r="177" spans="3:20" ht="14.25">
      <c r="C177" s="55"/>
      <c r="D177" s="185"/>
      <c r="E177" s="196"/>
      <c r="F177" s="196"/>
      <c r="G177" s="196"/>
      <c r="H177" s="196"/>
      <c r="I177" s="196"/>
      <c r="J177" s="196"/>
      <c r="K177" s="196"/>
      <c r="L177" s="198"/>
      <c r="M177" s="186"/>
      <c r="N177" s="198"/>
      <c r="O177" s="198"/>
      <c r="P177" s="196"/>
      <c r="Q177" s="196"/>
      <c r="R177" s="196"/>
      <c r="S177" s="198"/>
      <c r="T177" s="186"/>
    </row>
    <row r="178" spans="3:20" ht="14.25">
      <c r="C178" s="55"/>
      <c r="D178" s="170" t="s">
        <v>14</v>
      </c>
      <c r="E178" s="195" t="str">
        <f>'Formulário de Perfil'!$D$33</f>
        <v>Nível I</v>
      </c>
      <c r="F178" s="199" t="s">
        <v>54</v>
      </c>
      <c r="G178" s="273">
        <f ca="1">'Distribuição de Pontos'!S143</f>
        <v>66.25</v>
      </c>
      <c r="H178" s="200" t="s">
        <v>55</v>
      </c>
      <c r="I178" s="196"/>
      <c r="J178" s="196"/>
      <c r="K178" s="196"/>
      <c r="L178" s="198"/>
      <c r="M178" s="186"/>
      <c r="N178" s="198"/>
      <c r="O178" s="198"/>
      <c r="P178" s="196"/>
      <c r="Q178" s="196"/>
      <c r="R178" s="196"/>
      <c r="S178" s="198"/>
      <c r="T178" s="186"/>
    </row>
    <row r="179" spans="3:20" ht="14.25">
      <c r="C179" s="55"/>
      <c r="D179" s="170" t="s">
        <v>56</v>
      </c>
      <c r="E179" s="195">
        <f ca="1">IF(TODAY()&lt;'Formulário de Perfil'!$D$29+(('Formulário de Perfil'!$H$29-'Formulário de Perfil'!$D$29)/6),1,IF(TODAY()&lt;'Formulário de Perfil'!$D$29+(('Formulário de Perfil'!$H$29-'Formulário de Perfil'!$D$29)*(2/3)),2,2))</f>
        <v>1</v>
      </c>
      <c r="F179" s="199" t="s">
        <v>57</v>
      </c>
      <c r="G179" s="273">
        <f>IF('Formulário de Perfil'!$D$33="Nível I",IF('Distribuição de Pontos'!$V143=0, "Não há no Nível I", 'Distribuição de Pontos'!$V143), IF('Formulário de Perfil'!$D$33="Nível II", IF('Distribuição de Pontos'!$V143=0, "Não há no Nível II", 'Distribuição de Pontos'!$V143), 'Distribuição de Pontos'!$V143))</f>
        <v>27</v>
      </c>
      <c r="H179" s="200" t="s">
        <v>55</v>
      </c>
      <c r="I179" s="196"/>
      <c r="J179" s="196"/>
      <c r="K179" s="196"/>
      <c r="L179" s="198"/>
      <c r="M179" s="186"/>
      <c r="N179" s="198"/>
      <c r="O179" s="198"/>
      <c r="P179" s="196"/>
      <c r="Q179" s="196"/>
      <c r="R179" s="196"/>
      <c r="S179" s="198"/>
      <c r="T179" s="186"/>
    </row>
    <row r="180" spans="3:20" ht="15" thickBot="1">
      <c r="C180" s="55"/>
      <c r="D180" s="185"/>
      <c r="E180" s="282"/>
      <c r="F180" s="283"/>
      <c r="G180" s="282"/>
      <c r="H180" s="200"/>
      <c r="I180" s="196"/>
      <c r="J180" s="196"/>
      <c r="K180" s="196"/>
      <c r="L180" s="198"/>
      <c r="M180" s="186"/>
      <c r="N180" s="198"/>
      <c r="O180" s="198"/>
      <c r="P180" s="196"/>
      <c r="Q180" s="196"/>
      <c r="R180" s="196"/>
      <c r="S180" s="198"/>
      <c r="T180" s="186"/>
    </row>
    <row r="181" spans="3:20" ht="15" thickTop="1">
      <c r="C181" s="55"/>
      <c r="D181" s="185"/>
      <c r="E181" s="201"/>
      <c r="F181" s="201"/>
      <c r="G181" s="201"/>
      <c r="H181" s="200"/>
      <c r="I181" s="196"/>
      <c r="J181" s="196"/>
      <c r="K181" s="196"/>
      <c r="L181" s="198"/>
      <c r="M181" s="186"/>
      <c r="N181" s="198"/>
      <c r="O181" s="198"/>
      <c r="P181" s="196"/>
      <c r="Q181" s="196"/>
      <c r="R181" s="196"/>
      <c r="S181" s="198"/>
      <c r="T181" s="186"/>
    </row>
    <row r="182" spans="3:20" ht="14.25">
      <c r="C182" s="55"/>
      <c r="D182" s="185"/>
      <c r="E182" s="197"/>
      <c r="F182" s="284" t="s">
        <v>58</v>
      </c>
      <c r="G182" s="196"/>
      <c r="H182" s="200"/>
      <c r="I182" s="196"/>
      <c r="J182" s="196"/>
      <c r="K182" s="196"/>
      <c r="L182" s="198"/>
      <c r="M182" s="186"/>
      <c r="N182" s="198"/>
      <c r="O182" s="198"/>
      <c r="P182" s="196"/>
      <c r="Q182" s="196"/>
      <c r="R182" s="196"/>
      <c r="S182" s="198"/>
      <c r="T182" s="186"/>
    </row>
    <row r="183" spans="3:20" ht="14.25">
      <c r="C183" s="55"/>
      <c r="D183" s="185"/>
      <c r="E183" s="196"/>
      <c r="F183" s="199"/>
      <c r="G183" s="196"/>
      <c r="H183" s="196"/>
      <c r="I183" s="196"/>
      <c r="J183" s="196"/>
      <c r="K183" s="196"/>
      <c r="L183" s="198"/>
      <c r="M183" s="186"/>
      <c r="N183" s="198"/>
      <c r="O183" s="198"/>
      <c r="P183" s="196"/>
      <c r="Q183" s="196"/>
      <c r="R183" s="196"/>
      <c r="S183" s="198"/>
      <c r="T183" s="186"/>
    </row>
    <row r="184" spans="3:20" ht="14.25">
      <c r="C184" s="55"/>
      <c r="D184" s="185"/>
      <c r="E184" s="285" t="s">
        <v>47</v>
      </c>
      <c r="F184" s="285" t="s">
        <v>48</v>
      </c>
      <c r="G184" s="285" t="s">
        <v>49</v>
      </c>
      <c r="H184" s="202"/>
      <c r="I184" s="196"/>
      <c r="J184" s="196"/>
      <c r="K184" s="196"/>
      <c r="L184" s="198"/>
      <c r="M184" s="186"/>
      <c r="N184" s="198"/>
      <c r="O184" s="198"/>
      <c r="P184" s="196"/>
      <c r="Q184" s="196"/>
      <c r="R184" s="196"/>
      <c r="S184" s="198"/>
      <c r="T184" s="186"/>
    </row>
    <row r="185" spans="3:20" ht="14.25">
      <c r="C185" s="55"/>
      <c r="D185" s="170" t="s">
        <v>59</v>
      </c>
      <c r="E185" s="286">
        <v>55</v>
      </c>
      <c r="F185" s="286">
        <v>15</v>
      </c>
      <c r="G185" s="286" cm="1">
        <f t="array" ref="G185">_xlfn.IFS('Distribuição de Pontos'!C144&lt;=22%,20,
'Distribuição de Pontos'!C144&lt;=27%,25,
'Distribuição de Pontos'!C144&lt;=32%,30,
'Distribuição de Pontos'!C144&lt;=37%,35,
'Distribuição de Pontos'!C144&gt;37%,40)</f>
        <v>30</v>
      </c>
      <c r="H185" s="196"/>
      <c r="I185" s="196"/>
      <c r="J185" s="196"/>
      <c r="K185" s="196"/>
      <c r="L185" s="198"/>
      <c r="M185" s="186"/>
      <c r="N185" s="198"/>
      <c r="O185" s="198"/>
      <c r="P185" s="196"/>
      <c r="Q185" s="196"/>
      <c r="R185" s="196"/>
      <c r="S185" s="198"/>
      <c r="T185" s="186"/>
    </row>
    <row r="186" spans="3:20" ht="14.25">
      <c r="C186" s="55"/>
      <c r="D186" s="170" t="s">
        <v>60</v>
      </c>
      <c r="E186" s="287">
        <f>E173*(E185/E174)</f>
        <v>0</v>
      </c>
      <c r="F186" s="287">
        <f>(F173)*(F185/F174)</f>
        <v>0</v>
      </c>
      <c r="G186" s="287">
        <f>IF(G173=0,0,G185*((1-EXP(-G173/((1/3)*G174)))+EXP(-3)))</f>
        <v>0</v>
      </c>
      <c r="H186" s="196"/>
      <c r="I186" s="196"/>
      <c r="J186" s="196"/>
      <c r="K186" s="196"/>
      <c r="L186" s="198"/>
      <c r="M186" s="186"/>
      <c r="N186" s="198"/>
      <c r="O186" s="198"/>
      <c r="P186" s="196"/>
      <c r="Q186" s="196"/>
      <c r="R186" s="196"/>
      <c r="S186" s="198"/>
      <c r="T186" s="186"/>
    </row>
    <row r="187" spans="3:20" ht="14.25">
      <c r="C187" s="55"/>
      <c r="D187" s="185"/>
      <c r="E187" s="196"/>
      <c r="F187" s="196"/>
      <c r="G187" s="196"/>
      <c r="H187" s="196"/>
      <c r="I187" s="196"/>
      <c r="J187" s="196"/>
      <c r="K187" s="196"/>
      <c r="L187" s="198"/>
      <c r="M187" s="186"/>
      <c r="N187" s="198"/>
      <c r="O187" s="198"/>
      <c r="P187" s="196"/>
      <c r="Q187" s="196"/>
      <c r="R187" s="196"/>
      <c r="S187" s="198"/>
      <c r="T187" s="186"/>
    </row>
    <row r="188" spans="3:20" ht="14.25">
      <c r="C188" s="55"/>
      <c r="D188" s="185"/>
      <c r="E188" s="428" t="str">
        <f>IF(COUNTIFS('PDS8'!F:F,"Obrigatório",'PDS8'!C:C,TRUE)&lt;&gt;COUNTIF('PDS8'!F:F,"Obrigatório"),"Não atende itens obrigatórios",
IF(OR(E178="Nível I",E178="Nível II"),IF(E186+F186&gt;=G178,"Atendido","Não atendido"),
IF(E178="Nível III",IF(AND(E186+F186&gt;=G178,G186&gt;=G179),"Atendido com Adicionalidade","Não atendido"),
"Não atendido")))</f>
        <v>Não atende itens obrigatórios</v>
      </c>
      <c r="F188" s="429"/>
      <c r="G188" s="430"/>
      <c r="H188" s="196"/>
      <c r="I188" s="196"/>
      <c r="J188" s="196"/>
      <c r="K188" s="196"/>
      <c r="L188" s="198"/>
      <c r="M188" s="186"/>
      <c r="N188" s="198"/>
      <c r="O188" s="198"/>
      <c r="P188" s="196"/>
      <c r="Q188" s="196"/>
      <c r="R188" s="196"/>
      <c r="S188" s="198"/>
      <c r="T188" s="186"/>
    </row>
    <row r="189" spans="3:20" ht="15" thickBot="1">
      <c r="C189" s="55"/>
      <c r="D189" s="288"/>
      <c r="E189" s="289"/>
      <c r="F189" s="289"/>
      <c r="G189" s="290"/>
      <c r="H189" s="290"/>
      <c r="I189" s="290"/>
      <c r="J189" s="290"/>
      <c r="K189" s="290"/>
      <c r="L189" s="291"/>
      <c r="M189" s="292"/>
      <c r="N189" s="291"/>
      <c r="O189" s="291"/>
      <c r="P189" s="290"/>
      <c r="Q189" s="290"/>
      <c r="R189" s="290"/>
      <c r="S189" s="291"/>
      <c r="T189" s="292"/>
    </row>
    <row r="190" spans="3:20" ht="14.25">
      <c r="C190" s="55"/>
      <c r="D190" s="78"/>
      <c r="E190" s="78"/>
      <c r="F190" s="78"/>
      <c r="G190" s="78"/>
      <c r="H190" s="78"/>
      <c r="I190" s="78"/>
      <c r="J190" s="78"/>
      <c r="K190" s="78"/>
      <c r="L190" s="53"/>
      <c r="M190" s="53"/>
      <c r="P190" s="78"/>
      <c r="Q190" s="78"/>
      <c r="R190" s="78"/>
    </row>
    <row r="191" spans="3:20" ht="15.75" thickBot="1">
      <c r="C191" s="55"/>
      <c r="D191" s="274" t="s">
        <v>68</v>
      </c>
      <c r="E191" s="78"/>
      <c r="F191" s="78"/>
      <c r="G191" s="78"/>
      <c r="H191" s="78"/>
      <c r="I191" s="78"/>
      <c r="J191" s="78"/>
      <c r="K191" s="78"/>
      <c r="L191" s="53"/>
      <c r="M191" s="53"/>
      <c r="P191" s="53"/>
    </row>
    <row r="192" spans="3:20" ht="15">
      <c r="C192" s="55"/>
      <c r="D192" s="275"/>
      <c r="E192" s="276"/>
      <c r="F192" s="276"/>
      <c r="G192" s="276"/>
      <c r="H192" s="276"/>
      <c r="I192" s="276"/>
      <c r="J192" s="276"/>
      <c r="K192" s="276"/>
      <c r="L192" s="277"/>
      <c r="M192" s="278"/>
      <c r="N192" s="277"/>
      <c r="O192" s="277"/>
      <c r="P192" s="276"/>
      <c r="Q192" s="276"/>
      <c r="R192" s="276"/>
      <c r="S192" s="277"/>
      <c r="T192" s="278"/>
    </row>
    <row r="193" spans="3:20" ht="14.25">
      <c r="C193" s="55"/>
      <c r="D193" s="185"/>
      <c r="E193" s="279" t="s">
        <v>47</v>
      </c>
      <c r="F193" s="279" t="s">
        <v>48</v>
      </c>
      <c r="G193" s="279" t="s">
        <v>49</v>
      </c>
      <c r="H193" s="196"/>
      <c r="I193" s="196"/>
      <c r="J193" s="196"/>
      <c r="K193" s="196"/>
      <c r="L193" s="198"/>
      <c r="M193" s="186"/>
      <c r="N193" s="198"/>
      <c r="O193" s="198"/>
      <c r="P193" s="196"/>
      <c r="Q193" s="196"/>
      <c r="R193" s="196"/>
      <c r="S193" s="198"/>
      <c r="T193" s="186"/>
    </row>
    <row r="194" spans="3:20" ht="14.25">
      <c r="C194" s="55"/>
      <c r="D194" s="170" t="s">
        <v>50</v>
      </c>
      <c r="E194" s="280">
        <f>COUNTIFS('PDS9'!$C:$C,TRUE,'PDS9'!$G:$G,E193)</f>
        <v>0</v>
      </c>
      <c r="F194" s="280">
        <f>COUNTIFS('PDS9'!$C:$C,TRUE,'PDS9'!$G:$G,F193)</f>
        <v>0</v>
      </c>
      <c r="G194" s="280" cm="1">
        <f t="array" ref="G194">SUMPRODUCT((('PDS9'!$C:$C=TRUE)+('PDS9'!$C:$C="Em conformidade")+('PDS9'!$C:$C="Com base")+('PDS9'!$C:$C="Processo estruturado")*0.7)*('PDS9'!$G:$G=G193))</f>
        <v>0</v>
      </c>
      <c r="H194" s="196"/>
      <c r="I194" s="196"/>
      <c r="J194" s="196"/>
      <c r="K194" s="196"/>
      <c r="L194" s="198"/>
      <c r="M194" s="186"/>
      <c r="N194" s="198"/>
      <c r="O194" s="198"/>
      <c r="P194" s="196"/>
      <c r="Q194" s="196"/>
      <c r="R194" s="196"/>
      <c r="S194" s="198"/>
      <c r="T194" s="186"/>
    </row>
    <row r="195" spans="3:20" ht="14.25">
      <c r="C195" s="55"/>
      <c r="D195" s="170" t="s">
        <v>51</v>
      </c>
      <c r="E195" s="281">
        <f>COUNTIFS('PDS9'!$H:$H,"&gt;=0",'PDS9'!$G:$G,Controle!E193)</f>
        <v>26</v>
      </c>
      <c r="F195" s="281">
        <f>COUNTIFS('PDS9'!$H:$H,"&gt;=0",'PDS9'!$G:$G,Controle!F193)</f>
        <v>9</v>
      </c>
      <c r="G195" s="281">
        <f>COUNTIFS('PDS9'!$H:$H,"&gt;=0",'PDS9'!$G:$G,Controle!G193)</f>
        <v>14</v>
      </c>
      <c r="H195" s="196"/>
      <c r="I195" s="196"/>
      <c r="J195" s="196"/>
      <c r="K195" s="196"/>
      <c r="L195" s="198"/>
      <c r="M195" s="186"/>
      <c r="N195" s="198"/>
      <c r="O195" s="198"/>
      <c r="P195" s="196"/>
      <c r="Q195" s="196"/>
      <c r="R195" s="196"/>
      <c r="S195" s="198"/>
      <c r="T195" s="186"/>
    </row>
    <row r="196" spans="3:20" ht="14.25">
      <c r="C196" s="55"/>
      <c r="D196" s="170"/>
      <c r="E196" s="196"/>
      <c r="F196" s="196"/>
      <c r="G196" s="196"/>
      <c r="H196" s="196"/>
      <c r="I196" s="196"/>
      <c r="J196" s="196"/>
      <c r="K196" s="196"/>
      <c r="L196" s="198"/>
      <c r="M196" s="186"/>
      <c r="N196" s="198"/>
      <c r="O196" s="198"/>
      <c r="P196" s="196"/>
      <c r="Q196" s="196"/>
      <c r="R196" s="196"/>
      <c r="S196" s="198"/>
      <c r="T196" s="186"/>
    </row>
    <row r="197" spans="3:20" ht="14.25">
      <c r="C197" s="55"/>
      <c r="D197" s="170"/>
      <c r="E197" s="187" t="s">
        <v>52</v>
      </c>
      <c r="F197" s="196"/>
      <c r="G197" s="197" t="s">
        <v>53</v>
      </c>
      <c r="H197" s="196"/>
      <c r="I197" s="196"/>
      <c r="J197" s="196"/>
      <c r="K197" s="196"/>
      <c r="L197" s="198"/>
      <c r="M197" s="186"/>
      <c r="N197" s="198"/>
      <c r="O197" s="198"/>
      <c r="P197" s="196"/>
      <c r="Q197" s="196"/>
      <c r="R197" s="196"/>
      <c r="S197" s="198"/>
      <c r="T197" s="186"/>
    </row>
    <row r="198" spans="3:20" ht="14.25">
      <c r="C198" s="55"/>
      <c r="D198" s="185"/>
      <c r="E198" s="196"/>
      <c r="F198" s="196"/>
      <c r="G198" s="196"/>
      <c r="H198" s="196"/>
      <c r="I198" s="196"/>
      <c r="J198" s="196"/>
      <c r="K198" s="196"/>
      <c r="L198" s="198"/>
      <c r="M198" s="186"/>
      <c r="N198" s="198"/>
      <c r="O198" s="198"/>
      <c r="P198" s="196"/>
      <c r="Q198" s="196"/>
      <c r="R198" s="196"/>
      <c r="S198" s="198"/>
      <c r="T198" s="186"/>
    </row>
    <row r="199" spans="3:20" ht="14.25">
      <c r="C199" s="55"/>
      <c r="D199" s="170" t="s">
        <v>14</v>
      </c>
      <c r="E199" s="195" t="str">
        <f>'Formulário de Perfil'!$D$33</f>
        <v>Nível I</v>
      </c>
      <c r="F199" s="199" t="s">
        <v>54</v>
      </c>
      <c r="G199" s="273">
        <f ca="1">'Distribuição de Pontos'!S162</f>
        <v>49</v>
      </c>
      <c r="H199" s="200" t="s">
        <v>55</v>
      </c>
      <c r="I199" s="196"/>
      <c r="J199" s="196"/>
      <c r="K199" s="196"/>
      <c r="L199" s="198"/>
      <c r="M199" s="186"/>
      <c r="N199" s="198"/>
      <c r="O199" s="198"/>
      <c r="P199" s="196"/>
      <c r="Q199" s="196"/>
      <c r="R199" s="196"/>
      <c r="S199" s="198"/>
      <c r="T199" s="186"/>
    </row>
    <row r="200" spans="3:20" ht="14.25">
      <c r="C200" s="55"/>
      <c r="D200" s="170" t="s">
        <v>56</v>
      </c>
      <c r="E200" s="195">
        <f ca="1">IF(TODAY()&lt;'Formulário de Perfil'!$D$29+(('Formulário de Perfil'!$H$29-'Formulário de Perfil'!$D$29)/6),1,IF(TODAY()&lt;'Formulário de Perfil'!$D$29+(('Formulário de Perfil'!$H$29-'Formulário de Perfil'!$D$29)*(2/3)),2,2))</f>
        <v>1</v>
      </c>
      <c r="F200" s="199" t="s">
        <v>57</v>
      </c>
      <c r="G200" s="273">
        <f>IF('Formulário de Perfil'!$D$33="Nível I",IF('Distribuição de Pontos'!$V162=0, "Não há no Nível I", 'Distribuição de Pontos'!$V162), IF('Formulário de Perfil'!$D$33="Nível II", IF('Distribuição de Pontos'!$V162=0, "Não há no Nível II", 'Distribuição de Pontos'!$V162), 'Distribuição de Pontos'!$V162))</f>
        <v>27</v>
      </c>
      <c r="H200" s="200" t="s">
        <v>55</v>
      </c>
      <c r="I200" s="196"/>
      <c r="J200" s="196"/>
      <c r="K200" s="196"/>
      <c r="L200" s="198"/>
      <c r="M200" s="186"/>
      <c r="N200" s="198"/>
      <c r="O200" s="198"/>
      <c r="P200" s="196"/>
      <c r="Q200" s="196"/>
      <c r="R200" s="196"/>
      <c r="S200" s="198"/>
      <c r="T200" s="186"/>
    </row>
    <row r="201" spans="3:20" ht="15" thickBot="1">
      <c r="C201" s="55"/>
      <c r="D201" s="185"/>
      <c r="E201" s="282"/>
      <c r="F201" s="283"/>
      <c r="G201" s="282"/>
      <c r="H201" s="200"/>
      <c r="I201" s="196"/>
      <c r="J201" s="196"/>
      <c r="K201" s="196"/>
      <c r="L201" s="198"/>
      <c r="M201" s="186"/>
      <c r="N201" s="198"/>
      <c r="O201" s="198"/>
      <c r="P201" s="196"/>
      <c r="Q201" s="196"/>
      <c r="R201" s="196"/>
      <c r="S201" s="198"/>
      <c r="T201" s="186"/>
    </row>
    <row r="202" spans="3:20" ht="15" thickTop="1">
      <c r="C202" s="55"/>
      <c r="D202" s="185"/>
      <c r="E202" s="201"/>
      <c r="F202" s="201"/>
      <c r="G202" s="201"/>
      <c r="H202" s="200"/>
      <c r="I202" s="196"/>
      <c r="J202" s="196"/>
      <c r="K202" s="196"/>
      <c r="L202" s="198"/>
      <c r="M202" s="186"/>
      <c r="N202" s="198"/>
      <c r="O202" s="198"/>
      <c r="P202" s="196"/>
      <c r="Q202" s="196"/>
      <c r="R202" s="196"/>
      <c r="S202" s="198"/>
      <c r="T202" s="186"/>
    </row>
    <row r="203" spans="3:20" ht="14.25">
      <c r="C203" s="55"/>
      <c r="D203" s="185"/>
      <c r="E203" s="197"/>
      <c r="F203" s="284" t="s">
        <v>58</v>
      </c>
      <c r="G203" s="196"/>
      <c r="H203" s="200"/>
      <c r="I203" s="196"/>
      <c r="J203" s="196"/>
      <c r="K203" s="196"/>
      <c r="L203" s="198"/>
      <c r="M203" s="186"/>
      <c r="N203" s="198"/>
      <c r="O203" s="198"/>
      <c r="P203" s="196"/>
      <c r="Q203" s="196"/>
      <c r="R203" s="196"/>
      <c r="S203" s="198"/>
      <c r="T203" s="186"/>
    </row>
    <row r="204" spans="3:20" ht="14.25">
      <c r="C204" s="55"/>
      <c r="D204" s="185"/>
      <c r="E204" s="196"/>
      <c r="F204" s="199"/>
      <c r="G204" s="196"/>
      <c r="H204" s="196"/>
      <c r="I204" s="196"/>
      <c r="J204" s="196"/>
      <c r="K204" s="196"/>
      <c r="L204" s="198"/>
      <c r="M204" s="186"/>
      <c r="N204" s="198"/>
      <c r="O204" s="198"/>
      <c r="P204" s="196"/>
      <c r="Q204" s="196"/>
      <c r="R204" s="196"/>
      <c r="S204" s="198"/>
      <c r="T204" s="186"/>
    </row>
    <row r="205" spans="3:20" ht="14.25">
      <c r="C205" s="55"/>
      <c r="D205" s="185"/>
      <c r="E205" s="285" t="s">
        <v>47</v>
      </c>
      <c r="F205" s="285" t="s">
        <v>48</v>
      </c>
      <c r="G205" s="285" t="s">
        <v>49</v>
      </c>
      <c r="H205" s="202"/>
      <c r="I205" s="196"/>
      <c r="J205" s="196"/>
      <c r="K205" s="196"/>
      <c r="L205" s="198"/>
      <c r="M205" s="186"/>
      <c r="N205" s="198"/>
      <c r="O205" s="198"/>
      <c r="P205" s="196"/>
      <c r="Q205" s="196"/>
      <c r="R205" s="196"/>
      <c r="S205" s="198"/>
      <c r="T205" s="186"/>
    </row>
    <row r="206" spans="3:20" ht="14.25">
      <c r="C206" s="55"/>
      <c r="D206" s="170" t="s">
        <v>59</v>
      </c>
      <c r="E206" s="286">
        <v>55</v>
      </c>
      <c r="F206" s="286">
        <v>15</v>
      </c>
      <c r="G206" s="286" cm="1">
        <f t="array" ref="G206">_xlfn.IFS('Distribuição de Pontos'!C163&lt;=22%,20,
'Distribuição de Pontos'!C163&lt;=27%,25,
'Distribuição de Pontos'!C163&lt;=32%,30,
'Distribuição de Pontos'!C163&lt;=37%,35,
'Distribuição de Pontos'!C163&gt;37%,40)</f>
        <v>30</v>
      </c>
      <c r="H206" s="196"/>
      <c r="I206" s="196"/>
      <c r="J206" s="196"/>
      <c r="K206" s="196"/>
      <c r="L206" s="198"/>
      <c r="M206" s="186"/>
      <c r="N206" s="198"/>
      <c r="O206" s="198"/>
      <c r="P206" s="196"/>
      <c r="Q206" s="196"/>
      <c r="R206" s="196"/>
      <c r="S206" s="198"/>
      <c r="T206" s="186"/>
    </row>
    <row r="207" spans="3:20" ht="14.25">
      <c r="C207" s="55"/>
      <c r="D207" s="170" t="s">
        <v>60</v>
      </c>
      <c r="E207" s="287">
        <f>E194*(E206/E195)</f>
        <v>0</v>
      </c>
      <c r="F207" s="287">
        <f>(F194)*(F206/F195)</f>
        <v>0</v>
      </c>
      <c r="G207" s="287">
        <f>IF(G194=0,0,G206*((1-EXP(-G194/((1/3)*G195)))+EXP(-3)))</f>
        <v>0</v>
      </c>
      <c r="H207" s="196"/>
      <c r="I207" s="196"/>
      <c r="J207" s="196"/>
      <c r="K207" s="196"/>
      <c r="L207" s="198"/>
      <c r="M207" s="186"/>
      <c r="N207" s="198"/>
      <c r="O207" s="198"/>
      <c r="P207" s="196"/>
      <c r="Q207" s="196"/>
      <c r="R207" s="196"/>
      <c r="S207" s="198"/>
      <c r="T207" s="186"/>
    </row>
    <row r="208" spans="3:20" ht="14.25">
      <c r="C208" s="55"/>
      <c r="D208" s="185"/>
      <c r="E208" s="196"/>
      <c r="F208" s="196"/>
      <c r="G208" s="196"/>
      <c r="H208" s="196"/>
      <c r="I208" s="196"/>
      <c r="J208" s="196"/>
      <c r="K208" s="196"/>
      <c r="L208" s="198"/>
      <c r="M208" s="186"/>
      <c r="N208" s="198"/>
      <c r="O208" s="198"/>
      <c r="P208" s="196"/>
      <c r="Q208" s="196"/>
      <c r="R208" s="196"/>
      <c r="S208" s="198"/>
      <c r="T208" s="186"/>
    </row>
    <row r="209" spans="3:20" ht="14.25">
      <c r="C209" s="55"/>
      <c r="D209" s="185"/>
      <c r="E209" s="428" t="str">
        <f ca="1">IF(COUNTIFS('PDS9'!F:F,"Obrigatório",'PDS9'!C:C,TRUE)&lt;&gt;COUNTIF('PDS9'!F:F,"Obrigatório"),"Não atende itens obrigatórios",
IF(OR(E199="Nível I",E199="Nível II"),IF(E207+F207&gt;=G199,"Atendido","Não atendido"),
IF(E199="Nível III",IF(AND(E207+F207&gt;=G199,G207&gt;=G200),"Atendido com Adicionalidade","Não atendido"),
"Não atendido")))</f>
        <v>Não atendido</v>
      </c>
      <c r="F209" s="429"/>
      <c r="G209" s="430"/>
      <c r="H209" s="196"/>
      <c r="I209" s="196"/>
      <c r="J209" s="196"/>
      <c r="K209" s="196"/>
      <c r="L209" s="198"/>
      <c r="M209" s="186"/>
      <c r="N209" s="198"/>
      <c r="O209" s="198"/>
      <c r="P209" s="196"/>
      <c r="Q209" s="196"/>
      <c r="R209" s="196"/>
      <c r="S209" s="198"/>
      <c r="T209" s="186"/>
    </row>
    <row r="210" spans="3:20" ht="15" thickBot="1">
      <c r="C210" s="55"/>
      <c r="D210" s="288"/>
      <c r="E210" s="289"/>
      <c r="F210" s="289"/>
      <c r="G210" s="290"/>
      <c r="H210" s="290"/>
      <c r="I210" s="290"/>
      <c r="J210" s="290"/>
      <c r="K210" s="290"/>
      <c r="L210" s="291"/>
      <c r="M210" s="292"/>
      <c r="N210" s="291"/>
      <c r="O210" s="291"/>
      <c r="P210" s="290"/>
      <c r="Q210" s="290"/>
      <c r="R210" s="290"/>
      <c r="S210" s="291"/>
      <c r="T210" s="292"/>
    </row>
    <row r="211" spans="3:20" ht="13.5">
      <c r="D211" s="79"/>
      <c r="E211" s="79"/>
      <c r="F211" s="79"/>
      <c r="G211" s="79"/>
      <c r="H211" s="79"/>
      <c r="I211" s="79"/>
      <c r="J211" s="79"/>
      <c r="N211" s="57"/>
      <c r="O211" s="57"/>
      <c r="P211" s="57"/>
    </row>
    <row r="212" spans="3:20" ht="13.5">
      <c r="D212" s="79"/>
      <c r="E212" s="79"/>
      <c r="F212" s="79"/>
      <c r="G212" s="79"/>
      <c r="H212" s="79"/>
      <c r="I212" s="79"/>
      <c r="J212" s="79"/>
      <c r="N212" s="57"/>
      <c r="O212" s="57"/>
      <c r="P212" s="57"/>
    </row>
    <row r="213" spans="3:20" ht="13.5">
      <c r="D213" s="79"/>
      <c r="E213" s="79"/>
      <c r="F213" s="79"/>
      <c r="G213" s="79"/>
      <c r="H213" s="79"/>
      <c r="I213" s="79"/>
      <c r="J213" s="79"/>
      <c r="N213" s="57"/>
      <c r="O213" s="57"/>
      <c r="P213" s="57"/>
    </row>
    <row r="214" spans="3:20" ht="13.5">
      <c r="D214" s="79"/>
      <c r="E214" s="79"/>
      <c r="F214" s="79"/>
      <c r="G214" s="79"/>
      <c r="H214" s="79"/>
      <c r="I214" s="79"/>
      <c r="J214" s="79"/>
      <c r="N214" s="57"/>
      <c r="O214" s="57"/>
      <c r="P214" s="57"/>
    </row>
    <row r="215" spans="3:20" ht="13.7" customHeight="1">
      <c r="D215" s="79"/>
      <c r="E215" s="79"/>
      <c r="F215" s="79"/>
      <c r="G215" s="79"/>
      <c r="H215" s="79"/>
      <c r="I215" s="79"/>
      <c r="J215" s="79"/>
      <c r="N215" s="57"/>
      <c r="O215" s="57"/>
      <c r="P215" s="57"/>
    </row>
  </sheetData>
  <sheetProtection algorithmName="SHA-512" hashValue="YczhFBI73MMd6cL4WdKBFpBXdT0pWrdCe6+0ykmCka+HIpCzrsKQie54hnQjrjcJH1xQrmLYHB5MpEofL9XATQ==" saltValue="7eE9rFtzapWvxVkaCt7/UA==" spinCount="100000" sheet="1" objects="1" scenarios="1"/>
  <mergeCells count="11">
    <mergeCell ref="E41:G41"/>
    <mergeCell ref="E62:G62"/>
    <mergeCell ref="D20:K20"/>
    <mergeCell ref="D21:K21"/>
    <mergeCell ref="E83:G83"/>
    <mergeCell ref="E209:G209"/>
    <mergeCell ref="E104:G104"/>
    <mergeCell ref="E125:G125"/>
    <mergeCell ref="E146:G146"/>
    <mergeCell ref="E167:G167"/>
    <mergeCell ref="E188:G188"/>
  </mergeCells>
  <conditionalFormatting sqref="E41:G41">
    <cfRule type="beginsWith" dxfId="44" priority="17" operator="beginsWith" text="Atendido">
      <formula>LEFT(E41,LEN("Atendido"))="Atendido"</formula>
    </cfRule>
    <cfRule type="beginsWith" dxfId="43" priority="18" operator="beginsWith" text="Não">
      <formula>LEFT(E41,LEN("Não"))="Não"</formula>
    </cfRule>
  </conditionalFormatting>
  <conditionalFormatting sqref="E62:G62">
    <cfRule type="beginsWith" dxfId="42" priority="15" operator="beginsWith" text="Atendido">
      <formula>LEFT(E62,LEN("Atendido"))="Atendido"</formula>
    </cfRule>
    <cfRule type="beginsWith" dxfId="41" priority="16" operator="beginsWith" text="Não">
      <formula>LEFT(E62,LEN("Não"))="Não"</formula>
    </cfRule>
  </conditionalFormatting>
  <conditionalFormatting sqref="E83:G83">
    <cfRule type="beginsWith" dxfId="40" priority="13" operator="beginsWith" text="Atendido">
      <formula>LEFT(E83,LEN("Atendido"))="Atendido"</formula>
    </cfRule>
    <cfRule type="beginsWith" dxfId="39" priority="14" operator="beginsWith" text="Não">
      <formula>LEFT(E83,LEN("Não"))="Não"</formula>
    </cfRule>
  </conditionalFormatting>
  <conditionalFormatting sqref="E104:G104">
    <cfRule type="beginsWith" dxfId="38" priority="11" operator="beginsWith" text="Atendido">
      <formula>LEFT(E104,LEN("Atendido"))="Atendido"</formula>
    </cfRule>
    <cfRule type="beginsWith" dxfId="37" priority="12" operator="beginsWith" text="Não">
      <formula>LEFT(E104,LEN("Não"))="Não"</formula>
    </cfRule>
  </conditionalFormatting>
  <conditionalFormatting sqref="E125:G125">
    <cfRule type="beginsWith" dxfId="36" priority="9" operator="beginsWith" text="Atendido">
      <formula>LEFT(E125,LEN("Atendido"))="Atendido"</formula>
    </cfRule>
    <cfRule type="beginsWith" dxfId="35" priority="10" operator="beginsWith" text="Não">
      <formula>LEFT(E125,LEN("Não"))="Não"</formula>
    </cfRule>
  </conditionalFormatting>
  <conditionalFormatting sqref="E146:G146">
    <cfRule type="beginsWith" dxfId="34" priority="7" operator="beginsWith" text="Atendido">
      <formula>LEFT(E146,LEN("Atendido"))="Atendido"</formula>
    </cfRule>
    <cfRule type="beginsWith" dxfId="33" priority="8" operator="beginsWith" text="Não">
      <formula>LEFT(E146,LEN("Não"))="Não"</formula>
    </cfRule>
  </conditionalFormatting>
  <conditionalFormatting sqref="E167:G167">
    <cfRule type="beginsWith" dxfId="32" priority="5" operator="beginsWith" text="Atendido">
      <formula>LEFT(E167,LEN("Atendido"))="Atendido"</formula>
    </cfRule>
    <cfRule type="beginsWith" dxfId="31" priority="6" operator="beginsWith" text="Não">
      <formula>LEFT(E167,LEN("Não"))="Não"</formula>
    </cfRule>
  </conditionalFormatting>
  <conditionalFormatting sqref="E188:G188">
    <cfRule type="beginsWith" dxfId="30" priority="3" operator="beginsWith" text="Atendido">
      <formula>LEFT(E188,LEN("Atendido"))="Atendido"</formula>
    </cfRule>
    <cfRule type="beginsWith" dxfId="29" priority="4" operator="beginsWith" text="Não">
      <formula>LEFT(E188,LEN("Não"))="Não"</formula>
    </cfRule>
  </conditionalFormatting>
  <conditionalFormatting sqref="E209:G209">
    <cfRule type="beginsWith" dxfId="28" priority="1" operator="beginsWith" text="Atendido">
      <formula>LEFT(E209,LEN("Atendido"))="Atendido"</formula>
    </cfRule>
    <cfRule type="beginsWith" dxfId="27" priority="2" operator="beginsWith" text="Não">
      <formula>LEFT(E209,LEN("Não"))="Não"</formula>
    </cfRule>
  </conditionalFormatting>
  <dataValidations count="1">
    <dataValidation type="list" allowBlank="1" showInputMessage="1" showErrorMessage="1" sqref="E25:G25 E37:G37 E46:G46 E58:G58 E67:G67 E79:G79 E88:G88 E100:G100 E109:G109 E121:G121 E130:G130 E142:G142 E151:G151 E163:G163 E172:G172 E184:G184 E193:G193 E205:G205" xr:uid="{54A164CF-BBFD-48E3-A38C-A8BECBE9024D}">
      <formula1>"Adicionalidade,Basilar,Complementar"</formula1>
    </dataValidation>
  </dataValidations>
  <pageMargins left="0.7" right="0.7" top="0.75" bottom="0.75" header="0.3" footer="0.3"/>
  <pageSetup paperSize="9" scale="68" fitToHeight="0"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90391F-97D8-4FD3-8536-990BB546569B}">
  <sheetPr codeName="Planilha4">
    <tabColor rgb="FF0057A8"/>
    <pageSetUpPr fitToPage="1"/>
  </sheetPr>
  <dimension ref="A1:AC79"/>
  <sheetViews>
    <sheetView topLeftCell="A58" zoomScaleNormal="100" workbookViewId="0">
      <selection activeCell="G42" sqref="G42"/>
    </sheetView>
  </sheetViews>
  <sheetFormatPr defaultColWidth="0" defaultRowHeight="13.35" customHeight="1" zeroHeight="1"/>
  <cols>
    <col min="1" max="2" width="1.5703125" style="53" customWidth="1"/>
    <col min="3" max="3" width="4.5703125" style="59" customWidth="1"/>
    <col min="4" max="4" width="25.42578125" style="57" customWidth="1"/>
    <col min="5" max="5" width="20.85546875" style="57" customWidth="1"/>
    <col min="6" max="6" width="1.5703125" style="57" customWidth="1"/>
    <col min="7" max="7" width="13.5703125" style="57" bestFit="1" customWidth="1"/>
    <col min="8" max="8" width="10.85546875" style="57" customWidth="1"/>
    <col min="9" max="9" width="14.42578125" style="57" customWidth="1"/>
    <col min="10" max="10" width="23.85546875" style="57" customWidth="1"/>
    <col min="11" max="12" width="1.5703125" style="53" customWidth="1"/>
    <col min="13" max="28" width="8.85546875" style="53" hidden="1" customWidth="1"/>
    <col min="29" max="29" width="0" style="53" hidden="1" customWidth="1"/>
    <col min="30" max="16384" width="8.85546875" style="53" hidden="1"/>
  </cols>
  <sheetData>
    <row r="1" spans="3:10" ht="13.35" customHeight="1">
      <c r="C1" s="55"/>
      <c r="D1" s="53"/>
      <c r="E1" s="53"/>
      <c r="F1" s="53"/>
      <c r="G1" s="53"/>
      <c r="H1" s="53"/>
      <c r="I1" s="53"/>
      <c r="J1" s="53"/>
    </row>
    <row r="2" spans="3:10" ht="13.35" customHeight="1">
      <c r="C2" s="55"/>
      <c r="D2" s="53"/>
      <c r="E2" s="53"/>
      <c r="F2" s="53"/>
      <c r="G2" s="53"/>
      <c r="H2" s="53"/>
      <c r="I2" s="53"/>
      <c r="J2" s="53"/>
    </row>
    <row r="3" spans="3:10" ht="13.35" customHeight="1">
      <c r="C3" s="55"/>
      <c r="D3" s="53"/>
      <c r="E3" s="53"/>
      <c r="F3" s="53"/>
      <c r="G3" s="53"/>
      <c r="H3" s="53"/>
      <c r="I3" s="53"/>
      <c r="J3" s="53"/>
    </row>
    <row r="4" spans="3:10" ht="13.35" customHeight="1">
      <c r="C4" s="55"/>
      <c r="D4" s="53"/>
      <c r="E4" s="53"/>
      <c r="F4" s="53"/>
      <c r="G4" s="53"/>
      <c r="H4" s="53"/>
      <c r="I4" s="53"/>
      <c r="J4" s="53"/>
    </row>
    <row r="5" spans="3:10" ht="13.35" customHeight="1">
      <c r="C5" s="55"/>
      <c r="D5" s="53"/>
      <c r="E5" s="53"/>
      <c r="F5" s="53"/>
      <c r="G5" s="53"/>
      <c r="H5" s="53"/>
      <c r="I5" s="53"/>
      <c r="J5" s="53"/>
    </row>
    <row r="6" spans="3:10" ht="13.35" customHeight="1">
      <c r="C6" s="55"/>
      <c r="D6" s="53"/>
      <c r="E6" s="53"/>
      <c r="F6" s="53"/>
      <c r="G6" s="53"/>
      <c r="H6" s="53"/>
      <c r="I6" s="53"/>
      <c r="J6" s="53"/>
    </row>
    <row r="7" spans="3:10" ht="13.35" customHeight="1">
      <c r="C7" s="55"/>
      <c r="D7" s="53"/>
      <c r="E7" s="53"/>
      <c r="F7" s="53"/>
      <c r="G7" s="53"/>
      <c r="H7" s="53"/>
      <c r="I7" s="53"/>
      <c r="J7" s="53"/>
    </row>
    <row r="8" spans="3:10" ht="13.35" customHeight="1">
      <c r="C8" s="55"/>
      <c r="D8" s="53"/>
      <c r="E8" s="53"/>
      <c r="F8" s="53"/>
      <c r="G8" s="53"/>
      <c r="H8" s="53"/>
      <c r="I8" s="53"/>
      <c r="J8" s="53"/>
    </row>
    <row r="9" spans="3:10" ht="13.35" customHeight="1">
      <c r="C9" s="55"/>
      <c r="D9" s="53"/>
      <c r="E9" s="53"/>
      <c r="F9" s="53"/>
      <c r="G9" s="53"/>
      <c r="H9" s="53"/>
      <c r="I9" s="53"/>
      <c r="J9" s="53"/>
    </row>
    <row r="10" spans="3:10" ht="13.35" customHeight="1">
      <c r="C10" s="55"/>
      <c r="D10" s="53"/>
      <c r="E10" s="53"/>
      <c r="F10" s="53"/>
      <c r="G10" s="53"/>
      <c r="H10" s="53"/>
      <c r="I10" s="53"/>
      <c r="J10" s="53"/>
    </row>
    <row r="11" spans="3:10" ht="13.35" customHeight="1">
      <c r="C11" s="55"/>
      <c r="D11" s="53"/>
      <c r="E11" s="53"/>
      <c r="F11" s="53"/>
      <c r="G11" s="53"/>
      <c r="H11" s="53"/>
      <c r="I11" s="53"/>
      <c r="J11" s="53"/>
    </row>
    <row r="12" spans="3:10" ht="13.35" customHeight="1">
      <c r="C12" s="55"/>
      <c r="D12" s="53"/>
      <c r="E12" s="53"/>
      <c r="F12" s="53"/>
      <c r="G12" s="53"/>
      <c r="H12" s="53"/>
      <c r="I12" s="53"/>
      <c r="J12" s="53"/>
    </row>
    <row r="13" spans="3:10" ht="13.35" customHeight="1">
      <c r="C13" s="55"/>
      <c r="D13" s="53"/>
      <c r="E13" s="53"/>
      <c r="F13" s="53"/>
      <c r="G13" s="53"/>
      <c r="H13" s="53"/>
      <c r="I13" s="53"/>
      <c r="J13" s="53"/>
    </row>
    <row r="14" spans="3:10" ht="13.35" customHeight="1">
      <c r="C14" s="55"/>
      <c r="D14" s="53"/>
      <c r="E14" s="53"/>
      <c r="F14" s="53"/>
      <c r="G14" s="53"/>
      <c r="H14" s="53"/>
      <c r="I14" s="53"/>
      <c r="J14" s="53"/>
    </row>
    <row r="15" spans="3:10" ht="13.35" customHeight="1">
      <c r="C15" s="55"/>
      <c r="D15" s="53"/>
      <c r="E15" s="53"/>
      <c r="F15" s="53"/>
      <c r="G15" s="53"/>
      <c r="H15" s="53"/>
      <c r="I15" s="53"/>
      <c r="J15" s="53"/>
    </row>
    <row r="16" spans="3:10" ht="13.35" customHeight="1">
      <c r="C16" s="55"/>
      <c r="D16" s="53"/>
      <c r="E16" s="53"/>
      <c r="F16" s="53"/>
      <c r="G16" s="53"/>
      <c r="H16" s="53"/>
      <c r="I16" s="53"/>
      <c r="J16" s="53"/>
    </row>
    <row r="17" spans="3:12" ht="13.35" customHeight="1" thickBot="1">
      <c r="C17" s="55"/>
      <c r="D17" s="53"/>
      <c r="E17" s="53"/>
      <c r="F17" s="53"/>
      <c r="G17" s="53"/>
      <c r="H17" s="53"/>
      <c r="I17" s="53"/>
      <c r="J17" s="53"/>
    </row>
    <row r="18" spans="3:12" s="54" customFormat="1" ht="13.35" customHeight="1" thickTop="1">
      <c r="C18" s="58"/>
      <c r="J18" s="53"/>
      <c r="K18" s="53"/>
      <c r="L18" s="53"/>
    </row>
    <row r="19" spans="3:12" ht="13.35" customHeight="1">
      <c r="C19" s="55"/>
      <c r="D19" s="412" t="s">
        <v>0</v>
      </c>
      <c r="E19" s="412"/>
      <c r="F19" s="412"/>
      <c r="G19" s="412"/>
      <c r="H19" s="412"/>
      <c r="I19" s="412"/>
      <c r="J19" s="412"/>
      <c r="K19" s="412"/>
    </row>
    <row r="20" spans="3:12" ht="13.35" customHeight="1">
      <c r="C20" s="55"/>
      <c r="D20" s="413" t="s">
        <v>69</v>
      </c>
      <c r="E20" s="413"/>
      <c r="F20" s="413"/>
      <c r="G20" s="413"/>
      <c r="H20" s="413"/>
      <c r="I20" s="413"/>
      <c r="J20" s="413"/>
      <c r="K20" s="413"/>
    </row>
    <row r="21" spans="3:12" ht="13.35" customHeight="1">
      <c r="C21" s="55"/>
      <c r="D21" s="53"/>
      <c r="E21" s="53"/>
      <c r="F21" s="53"/>
      <c r="G21" s="53"/>
      <c r="H21" s="53"/>
      <c r="I21" s="53"/>
      <c r="J21" s="53"/>
    </row>
    <row r="22" spans="3:12" s="218" customFormat="1" ht="39.6" customHeight="1">
      <c r="C22" s="219"/>
      <c r="D22" s="463" t="s">
        <v>70</v>
      </c>
      <c r="E22" s="464"/>
      <c r="F22" s="464"/>
      <c r="G22" s="464"/>
      <c r="H22" s="464"/>
      <c r="I22" s="464"/>
      <c r="J22" s="465"/>
    </row>
    <row r="23" spans="3:12" s="218" customFormat="1" ht="26.45" customHeight="1">
      <c r="C23" s="219"/>
      <c r="D23" s="466" t="s">
        <v>71</v>
      </c>
      <c r="E23" s="467"/>
      <c r="F23" s="467"/>
      <c r="G23" s="467"/>
      <c r="H23" s="467"/>
      <c r="I23" s="467"/>
      <c r="J23" s="468"/>
    </row>
    <row r="24" spans="3:12" ht="26.45" customHeight="1">
      <c r="C24" s="55"/>
      <c r="D24" s="466" t="s">
        <v>72</v>
      </c>
      <c r="E24" s="467"/>
      <c r="F24" s="467"/>
      <c r="G24" s="467"/>
      <c r="H24" s="467"/>
      <c r="I24" s="467"/>
      <c r="J24" s="468"/>
    </row>
    <row r="25" spans="3:12" ht="26.45" customHeight="1">
      <c r="C25" s="55"/>
      <c r="D25" s="466" t="s">
        <v>73</v>
      </c>
      <c r="E25" s="467"/>
      <c r="F25" s="467"/>
      <c r="G25" s="467"/>
      <c r="H25" s="467"/>
      <c r="I25" s="467"/>
      <c r="J25" s="468"/>
    </row>
    <row r="26" spans="3:12" ht="13.35" customHeight="1">
      <c r="C26" s="55"/>
      <c r="D26" s="486" t="s">
        <v>74</v>
      </c>
      <c r="E26" s="487"/>
      <c r="F26" s="487"/>
      <c r="G26" s="487"/>
      <c r="H26" s="487"/>
      <c r="I26" s="487"/>
      <c r="J26" s="488"/>
    </row>
    <row r="27" spans="3:12" ht="12.75">
      <c r="C27" s="55"/>
      <c r="D27" s="53"/>
      <c r="E27" s="53"/>
      <c r="F27" s="53"/>
      <c r="G27" s="53"/>
      <c r="H27" s="53"/>
      <c r="I27" s="53"/>
      <c r="J27" s="53"/>
    </row>
    <row r="28" spans="3:12" ht="12.75">
      <c r="C28" s="55"/>
      <c r="D28" s="469" t="s">
        <v>75</v>
      </c>
      <c r="E28" s="470"/>
      <c r="F28" s="53"/>
      <c r="G28" s="459" t="s">
        <v>76</v>
      </c>
      <c r="H28" s="461" t="s">
        <v>77</v>
      </c>
      <c r="I28" s="460" t="s">
        <v>78</v>
      </c>
      <c r="J28" s="460" t="s">
        <v>79</v>
      </c>
    </row>
    <row r="29" spans="3:12" ht="13.35" customHeight="1">
      <c r="C29" s="55"/>
      <c r="D29" s="471"/>
      <c r="E29" s="472"/>
      <c r="F29" s="53"/>
      <c r="G29" s="459"/>
      <c r="H29" s="462"/>
      <c r="I29" s="460"/>
      <c r="J29" s="460"/>
    </row>
    <row r="30" spans="3:12" ht="13.35" customHeight="1">
      <c r="C30" s="55"/>
      <c r="D30" s="222"/>
      <c r="E30" s="223"/>
      <c r="F30" s="53"/>
      <c r="G30" s="227" t="s">
        <v>80</v>
      </c>
      <c r="H30" s="227">
        <f>SUM(Controle!E27:G27)</f>
        <v>68</v>
      </c>
      <c r="I30" s="229">
        <f t="shared" ref="I30:I38" si="0">SQRT(H30)</f>
        <v>8.2462112512353212</v>
      </c>
      <c r="J30" s="230">
        <v>1</v>
      </c>
    </row>
    <row r="31" spans="3:12" ht="13.35" customHeight="1">
      <c r="C31" s="55"/>
      <c r="D31" s="222"/>
      <c r="E31" s="223"/>
      <c r="F31" s="53"/>
      <c r="G31" s="227" t="s">
        <v>81</v>
      </c>
      <c r="H31" s="228">
        <f>SUM(Controle!E48:G48)</f>
        <v>122</v>
      </c>
      <c r="I31" s="229">
        <f t="shared" si="0"/>
        <v>11.045361017187261</v>
      </c>
      <c r="J31" s="230">
        <v>1</v>
      </c>
    </row>
    <row r="32" spans="3:12" ht="13.35" customHeight="1">
      <c r="C32" s="55"/>
      <c r="D32" s="226" t="s">
        <v>82</v>
      </c>
      <c r="E32" s="225"/>
      <c r="F32" s="53"/>
      <c r="G32" s="227" t="s">
        <v>83</v>
      </c>
      <c r="H32" s="228">
        <f>SUM(Controle!E69:G69)</f>
        <v>94</v>
      </c>
      <c r="I32" s="229">
        <f t="shared" si="0"/>
        <v>9.6953597148326587</v>
      </c>
      <c r="J32" s="230">
        <v>1</v>
      </c>
    </row>
    <row r="33" spans="3:10" ht="13.35" customHeight="1">
      <c r="C33" s="55"/>
      <c r="D33" s="224" t="s">
        <v>84</v>
      </c>
      <c r="E33" s="225"/>
      <c r="F33" s="53"/>
      <c r="G33" s="227" t="s">
        <v>19</v>
      </c>
      <c r="H33" s="228">
        <f>SUM(Controle!E90:G90)</f>
        <v>17</v>
      </c>
      <c r="I33" s="229">
        <f t="shared" si="0"/>
        <v>4.1231056256176606</v>
      </c>
      <c r="J33" s="230">
        <f>0.6+(I33/$I$31)*(1-0.6)</f>
        <v>0.74931537753096</v>
      </c>
    </row>
    <row r="34" spans="3:10" ht="13.35" customHeight="1">
      <c r="C34" s="55"/>
      <c r="D34" s="224" t="s">
        <v>85</v>
      </c>
      <c r="E34" s="225"/>
      <c r="F34" s="53"/>
      <c r="G34" s="227" t="s">
        <v>22</v>
      </c>
      <c r="H34" s="228">
        <f>SUM(Controle!E111:G111)</f>
        <v>45</v>
      </c>
      <c r="I34" s="229">
        <f t="shared" si="0"/>
        <v>6.7082039324993694</v>
      </c>
      <c r="J34" s="230">
        <f>0.6+(I34/$I$31)*(1-0.6)</f>
        <v>0.84293289905367486</v>
      </c>
    </row>
    <row r="35" spans="3:10" ht="13.35" customHeight="1">
      <c r="C35" s="55"/>
      <c r="D35" s="224" t="s">
        <v>86</v>
      </c>
      <c r="E35" s="225"/>
      <c r="F35" s="53"/>
      <c r="G35" s="227" t="s">
        <v>24</v>
      </c>
      <c r="H35" s="228">
        <f>SUM(Controle!E132:G132)</f>
        <v>36</v>
      </c>
      <c r="I35" s="229">
        <f t="shared" si="0"/>
        <v>6</v>
      </c>
      <c r="J35" s="230">
        <f t="shared" ref="J35:J38" si="1">0.6+(I35/$I$31)*(1-0.6)</f>
        <v>0.81728579050204453</v>
      </c>
    </row>
    <row r="36" spans="3:10" ht="13.35" customHeight="1">
      <c r="C36" s="55"/>
      <c r="D36" s="224" t="s">
        <v>87</v>
      </c>
      <c r="E36" s="225"/>
      <c r="F36" s="53"/>
      <c r="G36" s="227" t="s">
        <v>26</v>
      </c>
      <c r="H36" s="228">
        <f>SUM(Controle!E153:G153)</f>
        <v>15</v>
      </c>
      <c r="I36" s="229">
        <f t="shared" si="0"/>
        <v>3.872983346207417</v>
      </c>
      <c r="J36" s="230">
        <f t="shared" si="1"/>
        <v>0.74025737466365538</v>
      </c>
    </row>
    <row r="37" spans="3:10" ht="13.35" customHeight="1">
      <c r="C37" s="55"/>
      <c r="D37" s="224" t="s">
        <v>88</v>
      </c>
      <c r="E37" s="225"/>
      <c r="F37" s="53"/>
      <c r="G37" s="227" t="s">
        <v>28</v>
      </c>
      <c r="H37" s="228">
        <f>SUM(Controle!E174:G174)</f>
        <v>10</v>
      </c>
      <c r="I37" s="229">
        <f t="shared" si="0"/>
        <v>3.1622776601683795</v>
      </c>
      <c r="J37" s="230">
        <f t="shared" si="1"/>
        <v>0.71451966686277357</v>
      </c>
    </row>
    <row r="38" spans="3:10" ht="13.35" customHeight="1">
      <c r="C38" s="55"/>
      <c r="D38" s="220"/>
      <c r="E38" s="221"/>
      <c r="F38" s="53"/>
      <c r="G38" s="227" t="s">
        <v>89</v>
      </c>
      <c r="H38" s="228">
        <f>SUM(Controle!E195:G195)</f>
        <v>49</v>
      </c>
      <c r="I38" s="229">
        <f t="shared" si="0"/>
        <v>7</v>
      </c>
      <c r="J38" s="230">
        <f t="shared" si="1"/>
        <v>0.85350008891905182</v>
      </c>
    </row>
    <row r="39" spans="3:10" ht="13.35" customHeight="1">
      <c r="C39" s="55"/>
      <c r="D39" s="53"/>
      <c r="E39" s="53"/>
      <c r="F39" s="53"/>
      <c r="G39" s="53"/>
      <c r="H39" s="53"/>
      <c r="I39" s="53"/>
      <c r="J39" s="53"/>
    </row>
    <row r="40" spans="3:10" ht="13.35" customHeight="1">
      <c r="C40" s="55"/>
      <c r="D40" s="56" t="s">
        <v>90</v>
      </c>
      <c r="E40" s="53"/>
      <c r="F40" s="53"/>
      <c r="G40" s="216"/>
      <c r="H40" s="53"/>
      <c r="I40" s="53"/>
      <c r="J40" s="53"/>
    </row>
    <row r="41" spans="3:10" ht="13.35" customHeight="1" thickBot="1">
      <c r="C41" s="55"/>
      <c r="D41" s="56"/>
      <c r="E41" s="53"/>
      <c r="F41" s="53"/>
      <c r="G41" s="53"/>
      <c r="H41" s="53"/>
      <c r="I41" s="216"/>
      <c r="J41" s="217"/>
    </row>
    <row r="42" spans="3:10" ht="13.35" customHeight="1" thickBot="1">
      <c r="C42" s="55"/>
      <c r="D42" s="233" t="s">
        <v>91</v>
      </c>
      <c r="E42" s="473" t="s">
        <v>92</v>
      </c>
      <c r="F42" s="474"/>
      <c r="G42" s="234" t="s">
        <v>93</v>
      </c>
      <c r="H42" s="235" t="s">
        <v>94</v>
      </c>
      <c r="I42" s="235" t="s">
        <v>95</v>
      </c>
      <c r="J42" s="235" t="s">
        <v>96</v>
      </c>
    </row>
    <row r="43" spans="3:10" ht="12.75">
      <c r="C43" s="55"/>
      <c r="D43" s="475" t="s">
        <v>80</v>
      </c>
      <c r="E43" s="445" t="str" cm="1">
        <f t="array" ref="E43">_xlfn.IFS('Formulário de Perfil'!$F49="Não aplicável","Não aplicável",
'Formulário de Perfil'!$E49=FALSE,"Não selecionado",
(AND('Formulário de Perfil'!$E49=TRUE,'Formulário de Perfil'!$F49&lt;&gt;"Não aplicável")),Controle!E41)</f>
        <v>Não selecionado</v>
      </c>
      <c r="F43" s="448"/>
      <c r="G43" s="439" t="str" cm="1">
        <f t="array" ref="G43">_xlfn.IFS($E43="Não aplicável","N/A",
$E43="Não selecionado","N/A",
$E43="Não atende itens obrigatórios","N/A",
OR($E43="Não atendido",$E43="Atendido",$E43="Atendido com Adicionalidade"),(SUM(Controle!E39:G39)))</f>
        <v>N/A</v>
      </c>
      <c r="H43" s="439">
        <f>J30</f>
        <v>1</v>
      </c>
      <c r="I43" s="439" t="str">
        <f>IFERROR((H43*G43),"N/A")</f>
        <v>N/A</v>
      </c>
      <c r="J43" s="442">
        <f>IFERROR((SUM($I$43:$I$69))/(SUMIFS($H$43:$H$69,$G$43:$G$69,"&gt;=0")),0)</f>
        <v>0</v>
      </c>
    </row>
    <row r="44" spans="3:10" ht="13.7" customHeight="1">
      <c r="C44" s="55"/>
      <c r="D44" s="454"/>
      <c r="E44" s="446"/>
      <c r="F44" s="449"/>
      <c r="G44" s="451"/>
      <c r="H44" s="440"/>
      <c r="I44" s="440"/>
      <c r="J44" s="443"/>
    </row>
    <row r="45" spans="3:10" ht="13.35" customHeight="1" thickBot="1">
      <c r="C45" s="55"/>
      <c r="D45" s="455"/>
      <c r="E45" s="447"/>
      <c r="F45" s="450"/>
      <c r="G45" s="452"/>
      <c r="H45" s="441"/>
      <c r="I45" s="441"/>
      <c r="J45" s="443"/>
    </row>
    <row r="46" spans="3:10" ht="12.75">
      <c r="C46" s="55"/>
      <c r="D46" s="453" t="s">
        <v>81</v>
      </c>
      <c r="E46" s="445" t="str" cm="1">
        <f t="array" ref="E46">_xlfn.IFS('Formulário de Perfil'!$F50="Não aplicável","Não aplicável",
'Formulário de Perfil'!$E50=FALSE,"Não selecionado",
(AND('Formulário de Perfil'!$E50=TRUE,'Formulário de Perfil'!$F50&lt;&gt;"Não aplicável")),Controle!E62)</f>
        <v>Não selecionado</v>
      </c>
      <c r="F46" s="448"/>
      <c r="G46" s="439" t="str" cm="1">
        <f t="array" ref="G46">_xlfn.IFS($E46="Não aplicável","N/A",
$E46="Não selecionado","N/A",
$E46="Não atende itens obrigatórios","N/A",
OR($E46="Não atendido",$E46="Atendido",$E46="Atendido com Adicionalidade"),(SUM(Controle!E60:G60)))</f>
        <v>N/A</v>
      </c>
      <c r="H46" s="439">
        <f>J31</f>
        <v>1</v>
      </c>
      <c r="I46" s="439" t="str">
        <f t="shared" ref="I46" si="2">IFERROR((H46*G46),"N/A")</f>
        <v>N/A</v>
      </c>
      <c r="J46" s="443"/>
    </row>
    <row r="47" spans="3:10" ht="13.7" customHeight="1">
      <c r="C47" s="55"/>
      <c r="D47" s="454"/>
      <c r="E47" s="446"/>
      <c r="F47" s="449"/>
      <c r="G47" s="451"/>
      <c r="H47" s="440"/>
      <c r="I47" s="440"/>
      <c r="J47" s="443"/>
    </row>
    <row r="48" spans="3:10" ht="13.35" customHeight="1" thickBot="1">
      <c r="C48" s="55"/>
      <c r="D48" s="455"/>
      <c r="E48" s="447"/>
      <c r="F48" s="450"/>
      <c r="G48" s="452"/>
      <c r="H48" s="441"/>
      <c r="I48" s="441"/>
      <c r="J48" s="443"/>
    </row>
    <row r="49" spans="3:10" ht="12.75">
      <c r="C49" s="55"/>
      <c r="D49" s="453" t="s">
        <v>83</v>
      </c>
      <c r="E49" s="445" t="str" cm="1">
        <f t="array" ref="E49">_xlfn.IFS('Formulário de Perfil'!$F51="Não aplicável","Não aplicável",
'Formulário de Perfil'!$E51=FALSE,"Não selecionado",
(AND('Formulário de Perfil'!$E51=TRUE,'Formulário de Perfil'!$F51&lt;&gt;"Não aplicável")),Controle!E83)</f>
        <v>Não selecionado</v>
      </c>
      <c r="F49" s="448"/>
      <c r="G49" s="439" t="str" cm="1">
        <f t="array" ref="G49">_xlfn.IFS($E49="Não aplicável","N/A",
$E49="Não selecionado","N/A",
$E49="Não atende itens obrigatórios","N/A",
OR($E49="Não atendido",$E49="Atendido",$E49="Atendido com Adicionalidade"),(SUM(Controle!E81:G81)))</f>
        <v>N/A</v>
      </c>
      <c r="H49" s="439">
        <f>J32</f>
        <v>1</v>
      </c>
      <c r="I49" s="439" t="str">
        <f t="shared" ref="I49" si="3">IFERROR((H49*G49),"N/A")</f>
        <v>N/A</v>
      </c>
      <c r="J49" s="443"/>
    </row>
    <row r="50" spans="3:10" ht="12.75">
      <c r="C50" s="55"/>
      <c r="D50" s="454"/>
      <c r="E50" s="446"/>
      <c r="F50" s="449"/>
      <c r="G50" s="451"/>
      <c r="H50" s="440"/>
      <c r="I50" s="440"/>
      <c r="J50" s="443"/>
    </row>
    <row r="51" spans="3:10" ht="13.35" customHeight="1" thickBot="1">
      <c r="C51" s="55"/>
      <c r="D51" s="455"/>
      <c r="E51" s="447"/>
      <c r="F51" s="450"/>
      <c r="G51" s="452"/>
      <c r="H51" s="441"/>
      <c r="I51" s="441"/>
      <c r="J51" s="443"/>
    </row>
    <row r="52" spans="3:10" ht="13.7" customHeight="1">
      <c r="C52" s="55"/>
      <c r="D52" s="453" t="s">
        <v>19</v>
      </c>
      <c r="E52" s="445" t="str" cm="1">
        <f t="array" ref="E52">_xlfn.IFS('Formulário de Perfil'!$F52="Não aplicável","Não aplicável",
'Formulário de Perfil'!$E52=FALSE,"Não selecionado",
(AND('Formulário de Perfil'!$E52=TRUE,'Formulário de Perfil'!$F52&lt;&gt;"Não aplicável")),Controle!E104)</f>
        <v>Não selecionado</v>
      </c>
      <c r="F52" s="448"/>
      <c r="G52" s="439" t="str" cm="1">
        <f t="array" ref="G52">_xlfn.IFS($E52="Não aplicável","N/A",
$E52="Não selecionado","N/A",
$E52="Não atende itens obrigatórios","N/A",
OR($E52="Não atendido",$E52="Atendido",$E52="Atendido com Adicionalidade"),(SUM(Controle!E102:G102)))</f>
        <v>N/A</v>
      </c>
      <c r="H52" s="439">
        <f>J33</f>
        <v>0.74931537753096</v>
      </c>
      <c r="I52" s="439" t="str">
        <f t="shared" ref="I52" si="4">IFERROR((H52*G52),"N/A")</f>
        <v>N/A</v>
      </c>
      <c r="J52" s="443"/>
    </row>
    <row r="53" spans="3:10" ht="13.7" customHeight="1">
      <c r="C53" s="55"/>
      <c r="D53" s="454"/>
      <c r="E53" s="446"/>
      <c r="F53" s="449"/>
      <c r="G53" s="451"/>
      <c r="H53" s="440"/>
      <c r="I53" s="440"/>
      <c r="J53" s="443"/>
    </row>
    <row r="54" spans="3:10" ht="13.35" customHeight="1" thickBot="1">
      <c r="C54" s="55"/>
      <c r="D54" s="455"/>
      <c r="E54" s="447"/>
      <c r="F54" s="450"/>
      <c r="G54" s="452"/>
      <c r="H54" s="441"/>
      <c r="I54" s="441"/>
      <c r="J54" s="443"/>
    </row>
    <row r="55" spans="3:10" ht="13.7" customHeight="1">
      <c r="C55" s="55"/>
      <c r="D55" s="453" t="s">
        <v>22</v>
      </c>
      <c r="E55" s="445" t="str" cm="1">
        <f t="array" ref="E55">_xlfn.IFS('Formulário de Perfil'!$F53="Não aplicável","Não aplicável",
'Formulário de Perfil'!$E53=FALSE,"Não selecionado",
(AND('Formulário de Perfil'!$E53=TRUE,'Formulário de Perfil'!$F53&lt;&gt;"Não aplicável")),Controle!E125)</f>
        <v>Não selecionado</v>
      </c>
      <c r="F55" s="448"/>
      <c r="G55" s="439" t="str" cm="1">
        <f t="array" ref="G55">_xlfn.IFS($E55="Não aplicável","N/A",
$E55="Não selecionado","N/A",
$E55="Não atende itens obrigatórios","N/A",
OR($E55="Não atendido",$E55="Atendido",$E55="Atendido com Adicionalidade"),(SUM(Controle!E123:G123)))</f>
        <v>N/A</v>
      </c>
      <c r="H55" s="439">
        <f>J34</f>
        <v>0.84293289905367486</v>
      </c>
      <c r="I55" s="439" t="str">
        <f t="shared" ref="I55" si="5">IFERROR((H55*G55),"N/A")</f>
        <v>N/A</v>
      </c>
      <c r="J55" s="443"/>
    </row>
    <row r="56" spans="3:10" ht="13.7" customHeight="1">
      <c r="C56" s="55"/>
      <c r="D56" s="454"/>
      <c r="E56" s="446"/>
      <c r="F56" s="449"/>
      <c r="G56" s="451"/>
      <c r="H56" s="440"/>
      <c r="I56" s="440"/>
      <c r="J56" s="443"/>
    </row>
    <row r="57" spans="3:10" ht="13.35" customHeight="1" thickBot="1">
      <c r="C57" s="55"/>
      <c r="D57" s="455"/>
      <c r="E57" s="447"/>
      <c r="F57" s="450"/>
      <c r="G57" s="452"/>
      <c r="H57" s="441"/>
      <c r="I57" s="441"/>
      <c r="J57" s="443"/>
    </row>
    <row r="58" spans="3:10" ht="13.7" customHeight="1">
      <c r="C58" s="55"/>
      <c r="D58" s="453" t="s">
        <v>24</v>
      </c>
      <c r="E58" s="445" t="str" cm="1">
        <f t="array" ref="E58">_xlfn.IFS('Formulário de Perfil'!$F54="Não aplicável","Não aplicável",
'Formulário de Perfil'!$E54=FALSE,"Não selecionado",
(AND('Formulário de Perfil'!$E54=TRUE,'Formulário de Perfil'!$F54&lt;&gt;"Não aplicável")),Controle!E146)</f>
        <v>Não selecionado</v>
      </c>
      <c r="F58" s="448"/>
      <c r="G58" s="439" t="str" cm="1">
        <f t="array" ref="G58">_xlfn.IFS($E58="Não aplicável","N/A",
$E58="Não selecionado","N/A",
$E58="Não atende itens obrigatórios","N/A",
OR($E58="Não atendido",$E58="Atendido",$E58="Atendido com Adicionalidade"),(SUM(Controle!E144:G144)))</f>
        <v>N/A</v>
      </c>
      <c r="H58" s="439">
        <f>J35</f>
        <v>0.81728579050204453</v>
      </c>
      <c r="I58" s="439" t="str">
        <f t="shared" ref="I58" si="6">IFERROR((H58*G58),"N/A")</f>
        <v>N/A</v>
      </c>
      <c r="J58" s="443"/>
    </row>
    <row r="59" spans="3:10" ht="13.7" customHeight="1">
      <c r="C59" s="55"/>
      <c r="D59" s="454"/>
      <c r="E59" s="446"/>
      <c r="F59" s="449"/>
      <c r="G59" s="451"/>
      <c r="H59" s="440"/>
      <c r="I59" s="440"/>
      <c r="J59" s="443"/>
    </row>
    <row r="60" spans="3:10" ht="13.35" customHeight="1" thickBot="1">
      <c r="C60" s="55"/>
      <c r="D60" s="455"/>
      <c r="E60" s="447"/>
      <c r="F60" s="450"/>
      <c r="G60" s="452"/>
      <c r="H60" s="441"/>
      <c r="I60" s="441"/>
      <c r="J60" s="443"/>
    </row>
    <row r="61" spans="3:10" ht="13.7" customHeight="1">
      <c r="C61" s="55"/>
      <c r="D61" s="453" t="s">
        <v>26</v>
      </c>
      <c r="E61" s="445" t="str" cm="1">
        <f t="array" ref="E61">_xlfn.IFS('Formulário de Perfil'!$F55="Não aplicável","Não aplicável",
'Formulário de Perfil'!$E55=FALSE,"Não selecionado",
(AND('Formulário de Perfil'!$E55=TRUE,'Formulário de Perfil'!$F55&lt;&gt;"Não aplicável")),Controle!E167)</f>
        <v>Não selecionado</v>
      </c>
      <c r="F61" s="448"/>
      <c r="G61" s="439" t="str" cm="1">
        <f t="array" ref="G61">_xlfn.IFS($E61="Não aplicável","N/A",
$E61="Não selecionado","N/A",
$E61="Não atende itens obrigatórios","N/A",
OR($E61="Não atendido",$E61="Atendido",$E61="Atendido com Adicionalidade"),(SUM(Controle!E165:G165)))</f>
        <v>N/A</v>
      </c>
      <c r="H61" s="439">
        <f>J36</f>
        <v>0.74025737466365538</v>
      </c>
      <c r="I61" s="439" t="str">
        <f t="shared" ref="I61" si="7">IFERROR((H61*G61),"N/A")</f>
        <v>N/A</v>
      </c>
      <c r="J61" s="443"/>
    </row>
    <row r="62" spans="3:10" ht="13.7" customHeight="1">
      <c r="C62" s="55"/>
      <c r="D62" s="454"/>
      <c r="E62" s="446"/>
      <c r="F62" s="449"/>
      <c r="G62" s="451"/>
      <c r="H62" s="440"/>
      <c r="I62" s="440"/>
      <c r="J62" s="443"/>
    </row>
    <row r="63" spans="3:10" ht="13.35" customHeight="1" thickBot="1">
      <c r="C63" s="55"/>
      <c r="D63" s="455"/>
      <c r="E63" s="447"/>
      <c r="F63" s="450"/>
      <c r="G63" s="452"/>
      <c r="H63" s="441"/>
      <c r="I63" s="441"/>
      <c r="J63" s="443"/>
    </row>
    <row r="64" spans="3:10" ht="13.7" customHeight="1">
      <c r="C64" s="55"/>
      <c r="D64" s="453" t="s">
        <v>28</v>
      </c>
      <c r="E64" s="445" t="str" cm="1">
        <f t="array" ref="E64">_xlfn.IFS('Formulário de Perfil'!$F56="Não aplicável","Não aplicável",
'Formulário de Perfil'!$E56=FALSE,"Não selecionado",
(AND('Formulário de Perfil'!$E56=TRUE,'Formulário de Perfil'!$F56&lt;&gt;"Não aplicável")),Controle!E188)</f>
        <v>Não selecionado</v>
      </c>
      <c r="F64" s="448"/>
      <c r="G64" s="439" t="str" cm="1">
        <f t="array" ref="G64">_xlfn.IFS($E64="Não aplicável","N/A",
$E64="Não selecionado","N/A",
$E64="Não atende itens obrigatórios","N/A",
OR($E64="Não atendido",$E64="Atendido",$E64="Atendido com Adicionalidade"),(SUM(Controle!E186:G186)))</f>
        <v>N/A</v>
      </c>
      <c r="H64" s="439">
        <f>J37</f>
        <v>0.71451966686277357</v>
      </c>
      <c r="I64" s="439" t="str">
        <f t="shared" ref="I64" si="8">IFERROR((H64*G64),"N/A")</f>
        <v>N/A</v>
      </c>
      <c r="J64" s="443"/>
    </row>
    <row r="65" spans="3:10" ht="13.7" customHeight="1">
      <c r="C65" s="55"/>
      <c r="D65" s="454"/>
      <c r="E65" s="446"/>
      <c r="F65" s="449"/>
      <c r="G65" s="451"/>
      <c r="H65" s="440"/>
      <c r="I65" s="440"/>
      <c r="J65" s="443"/>
    </row>
    <row r="66" spans="3:10" ht="13.35" customHeight="1" thickBot="1">
      <c r="D66" s="455"/>
      <c r="E66" s="447"/>
      <c r="F66" s="450"/>
      <c r="G66" s="452"/>
      <c r="H66" s="441"/>
      <c r="I66" s="441"/>
      <c r="J66" s="443"/>
    </row>
    <row r="67" spans="3:10" ht="13.7" customHeight="1">
      <c r="D67" s="453" t="s">
        <v>89</v>
      </c>
      <c r="E67" s="445" t="str" cm="1">
        <f t="array" ref="E67">_xlfn.IFS('Formulário de Perfil'!$F57="Não aplicável","Não aplicável",
'Formulário de Perfil'!$E57=FALSE,"Não selecionado",
(AND('Formulário de Perfil'!$E57=TRUE,'Formulário de Perfil'!$F57&lt;&gt;"Não aplicável")),Controle!E209)</f>
        <v>Não selecionado</v>
      </c>
      <c r="F67" s="448"/>
      <c r="G67" s="439" t="str" cm="1">
        <f t="array" ref="G67">_xlfn.IFS($E67="Não aplicável","N/A",
$E67="Não selecionado","N/A",
$E67="Não atende itens obrigatórios","N/A",
OR($E67="Não atendido",$E67="Atendido",$E67="Atendido com Adicionalidade"),(SUM(Controle!E207:G207)))</f>
        <v>N/A</v>
      </c>
      <c r="H67" s="439">
        <f>J38</f>
        <v>0.85350008891905182</v>
      </c>
      <c r="I67" s="439" t="str">
        <f t="shared" ref="I67" si="9">IFERROR((H67*G67),"N/A")</f>
        <v>N/A</v>
      </c>
      <c r="J67" s="443"/>
    </row>
    <row r="68" spans="3:10" ht="13.7" customHeight="1">
      <c r="D68" s="454"/>
      <c r="E68" s="446"/>
      <c r="F68" s="449"/>
      <c r="G68" s="451"/>
      <c r="H68" s="440"/>
      <c r="I68" s="440"/>
      <c r="J68" s="443"/>
    </row>
    <row r="69" spans="3:10" ht="13.35" customHeight="1" thickBot="1">
      <c r="D69" s="455"/>
      <c r="E69" s="447"/>
      <c r="F69" s="450"/>
      <c r="G69" s="452"/>
      <c r="H69" s="441"/>
      <c r="I69" s="441"/>
      <c r="J69" s="444"/>
    </row>
    <row r="70" spans="3:10" ht="13.35" customHeight="1" thickBot="1">
      <c r="J70" s="59"/>
    </row>
    <row r="71" spans="3:10" ht="13.35" customHeight="1">
      <c r="D71" s="456" t="s">
        <v>97</v>
      </c>
      <c r="E71" s="457"/>
      <c r="F71" s="457"/>
      <c r="G71" s="458"/>
      <c r="H71" s="242" t="s">
        <v>98</v>
      </c>
      <c r="I71" s="242" t="s">
        <v>99</v>
      </c>
      <c r="J71" s="243" t="s">
        <v>100</v>
      </c>
    </row>
    <row r="72" spans="3:10" ht="13.35" customHeight="1">
      <c r="D72" s="431">
        <f>J43</f>
        <v>0</v>
      </c>
      <c r="E72" s="432"/>
      <c r="F72" s="436" t="str">
        <f>IF(D72&gt;90,"S",IF($D$72&gt;80,"A",IF($D$72&gt;70,"B",IF($D$72&gt;60,"C",IF($D$72&gt;50,"D",IF($D$72&gt;40,"E","F"))))))</f>
        <v>F</v>
      </c>
      <c r="G72" s="436"/>
      <c r="H72" s="240" t="s">
        <v>101</v>
      </c>
      <c r="I72" s="236" t="s">
        <v>102</v>
      </c>
      <c r="J72" s="237" t="s">
        <v>103</v>
      </c>
    </row>
    <row r="73" spans="3:10" ht="13.35" customHeight="1">
      <c r="D73" s="433"/>
      <c r="E73" s="432"/>
      <c r="F73" s="436"/>
      <c r="G73" s="436"/>
      <c r="H73" s="240" t="s">
        <v>104</v>
      </c>
      <c r="I73" s="236" t="s">
        <v>105</v>
      </c>
      <c r="J73" s="237" t="s">
        <v>106</v>
      </c>
    </row>
    <row r="74" spans="3:10" ht="13.35" customHeight="1">
      <c r="D74" s="433"/>
      <c r="E74" s="432"/>
      <c r="F74" s="436"/>
      <c r="G74" s="436"/>
      <c r="H74" s="240" t="s">
        <v>107</v>
      </c>
      <c r="I74" s="236" t="s">
        <v>108</v>
      </c>
      <c r="J74" s="237" t="s">
        <v>109</v>
      </c>
    </row>
    <row r="75" spans="3:10" ht="13.35" customHeight="1">
      <c r="D75" s="433"/>
      <c r="E75" s="432"/>
      <c r="F75" s="436"/>
      <c r="G75" s="436"/>
      <c r="H75" s="240" t="s">
        <v>110</v>
      </c>
      <c r="I75" s="236" t="s">
        <v>111</v>
      </c>
      <c r="J75" s="237" t="s">
        <v>112</v>
      </c>
    </row>
    <row r="76" spans="3:10" ht="13.35" customHeight="1">
      <c r="D76" s="433"/>
      <c r="E76" s="432"/>
      <c r="F76" s="437" t="str">
        <f>IF(D72&gt;90,I72,IF($D$72&gt;80,I73,IF($D$72&gt;70,I74,IF($D$72&gt;60,I75,IF($D$72&gt;50,I76,IF($D$72&gt;40,I77,I78))))))</f>
        <v>Baixo desempenho</v>
      </c>
      <c r="G76" s="437"/>
      <c r="H76" s="240" t="s">
        <v>113</v>
      </c>
      <c r="I76" s="236" t="s">
        <v>114</v>
      </c>
      <c r="J76" s="237" t="s">
        <v>115</v>
      </c>
    </row>
    <row r="77" spans="3:10" ht="13.35" customHeight="1">
      <c r="D77" s="433"/>
      <c r="E77" s="432"/>
      <c r="F77" s="437"/>
      <c r="G77" s="437"/>
      <c r="H77" s="240" t="s">
        <v>116</v>
      </c>
      <c r="I77" s="236" t="s">
        <v>117</v>
      </c>
      <c r="J77" s="237" t="s">
        <v>118</v>
      </c>
    </row>
    <row r="78" spans="3:10" ht="13.35" customHeight="1" thickBot="1">
      <c r="D78" s="434"/>
      <c r="E78" s="435"/>
      <c r="F78" s="438"/>
      <c r="G78" s="438"/>
      <c r="H78" s="241" t="s">
        <v>119</v>
      </c>
      <c r="I78" s="238" t="s">
        <v>120</v>
      </c>
      <c r="J78" s="239" t="s">
        <v>121</v>
      </c>
    </row>
    <row r="79" spans="3:10" ht="13.35" customHeight="1"/>
  </sheetData>
  <sheetProtection algorithmName="SHA-512" hashValue="IqNQc5L9PzQrZDUDSmKySSp8A0cPQIBQytJMliPk8IWdzBSrOwUpP4WOxaGfboFnsIJNh5k3SHV7iTutDzEnzQ==" saltValue="FFwkEbXaN2nyolyiirXwfw==" spinCount="100000" sheet="1" objects="1" scenarios="1"/>
  <mergeCells count="73">
    <mergeCell ref="D29:E29"/>
    <mergeCell ref="H58:H60"/>
    <mergeCell ref="H61:H63"/>
    <mergeCell ref="H64:H66"/>
    <mergeCell ref="H67:H69"/>
    <mergeCell ref="E42:F42"/>
    <mergeCell ref="D43:D45"/>
    <mergeCell ref="E43:E45"/>
    <mergeCell ref="F43:F45"/>
    <mergeCell ref="G43:G45"/>
    <mergeCell ref="D46:D48"/>
    <mergeCell ref="E46:E48"/>
    <mergeCell ref="F46:F48"/>
    <mergeCell ref="G46:G48"/>
    <mergeCell ref="I43:I45"/>
    <mergeCell ref="I46:I48"/>
    <mergeCell ref="G58:G60"/>
    <mergeCell ref="D49:D51"/>
    <mergeCell ref="E49:E51"/>
    <mergeCell ref="F49:F51"/>
    <mergeCell ref="G49:G51"/>
    <mergeCell ref="D52:D54"/>
    <mergeCell ref="E52:E54"/>
    <mergeCell ref="F52:F54"/>
    <mergeCell ref="G52:G54"/>
    <mergeCell ref="D25:J25"/>
    <mergeCell ref="D28:E28"/>
    <mergeCell ref="D67:D69"/>
    <mergeCell ref="E67:E69"/>
    <mergeCell ref="F67:F69"/>
    <mergeCell ref="G67:G69"/>
    <mergeCell ref="H43:H45"/>
    <mergeCell ref="H46:H48"/>
    <mergeCell ref="H49:H51"/>
    <mergeCell ref="H52:H54"/>
    <mergeCell ref="H55:H57"/>
    <mergeCell ref="D61:D63"/>
    <mergeCell ref="E61:E63"/>
    <mergeCell ref="F61:F63"/>
    <mergeCell ref="G61:G63"/>
    <mergeCell ref="D64:D66"/>
    <mergeCell ref="D19:K19"/>
    <mergeCell ref="D20:K20"/>
    <mergeCell ref="D71:G71"/>
    <mergeCell ref="I49:I51"/>
    <mergeCell ref="I52:I54"/>
    <mergeCell ref="I55:I57"/>
    <mergeCell ref="I58:I60"/>
    <mergeCell ref="I61:I63"/>
    <mergeCell ref="I64:I66"/>
    <mergeCell ref="G28:G29"/>
    <mergeCell ref="I28:I29"/>
    <mergeCell ref="H28:H29"/>
    <mergeCell ref="J28:J29"/>
    <mergeCell ref="D22:J22"/>
    <mergeCell ref="D23:J23"/>
    <mergeCell ref="D24:J24"/>
    <mergeCell ref="D72:E78"/>
    <mergeCell ref="F72:G75"/>
    <mergeCell ref="F76:G78"/>
    <mergeCell ref="I67:I69"/>
    <mergeCell ref="D26:J26"/>
    <mergeCell ref="J43:J69"/>
    <mergeCell ref="E64:E66"/>
    <mergeCell ref="F64:F66"/>
    <mergeCell ref="G64:G66"/>
    <mergeCell ref="D55:D57"/>
    <mergeCell ref="E55:E57"/>
    <mergeCell ref="F55:F57"/>
    <mergeCell ref="G55:G57"/>
    <mergeCell ref="D58:D60"/>
    <mergeCell ref="E58:E60"/>
    <mergeCell ref="F58:F60"/>
  </mergeCells>
  <phoneticPr fontId="8" type="noConversion"/>
  <conditionalFormatting sqref="F43:F69">
    <cfRule type="expression" dxfId="26" priority="1">
      <formula>$E43="Atendido com adicionalidade"</formula>
    </cfRule>
    <cfRule type="expression" dxfId="25" priority="2">
      <formula>$E43="Atendido"</formula>
    </cfRule>
    <cfRule type="expression" dxfId="24" priority="3">
      <formula>$E43="Não atendido"</formula>
    </cfRule>
  </conditionalFormatting>
  <pageMargins left="0.7" right="0.7" top="0.75" bottom="0.75" header="0.3" footer="0.3"/>
  <pageSetup paperSize="9" scale="68" fitToHeight="0" orientation="portrait" verticalDpi="0"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97B9DE-AE83-405C-9708-377AAE709904}">
  <sheetPr codeName="Planilha1">
    <tabColor rgb="FFFAC61E"/>
    <pageSetUpPr fitToPage="1"/>
  </sheetPr>
  <dimension ref="A1:J118"/>
  <sheetViews>
    <sheetView showGridLines="0" zoomScaleNormal="100" workbookViewId="0">
      <pane ySplit="10" topLeftCell="A114" activePane="bottomLeft" state="frozen"/>
      <selection pane="bottomLeft" activeCell="E115" sqref="E115"/>
      <selection activeCell="E35" sqref="E35"/>
    </sheetView>
  </sheetViews>
  <sheetFormatPr defaultColWidth="0" defaultRowHeight="30" customHeight="1" zeroHeight="1"/>
  <cols>
    <col min="1" max="1" width="9.5703125" style="16" customWidth="1"/>
    <col min="2" max="2" width="96.5703125" style="15" customWidth="1"/>
    <col min="3" max="3" width="13.5703125" style="15" customWidth="1"/>
    <col min="4" max="4" width="43.5703125" style="15" customWidth="1"/>
    <col min="5" max="6" width="12.5703125" style="43" customWidth="1"/>
    <col min="7" max="7" width="12.5703125" style="82" customWidth="1"/>
    <col min="8" max="8" width="12.5703125" style="245" customWidth="1"/>
    <col min="9" max="9" width="8.5703125" style="15" customWidth="1"/>
    <col min="10" max="16384" width="8.5703125" style="15" hidden="1"/>
  </cols>
  <sheetData>
    <row r="1" spans="1:10" ht="12.75"/>
    <row r="2" spans="1:10" ht="12.75"/>
    <row r="3" spans="1:10" ht="12.75"/>
    <row r="4" spans="1:10" ht="12.75"/>
    <row r="5" spans="1:10" ht="12.75"/>
    <row r="6" spans="1:10" ht="12.75"/>
    <row r="7" spans="1:10" ht="12.75"/>
    <row r="8" spans="1:10" ht="12.75"/>
    <row r="9" spans="1:10" ht="12.75">
      <c r="B9" s="16"/>
      <c r="C9" s="16"/>
      <c r="D9" s="16"/>
    </row>
    <row r="10" spans="1:10" s="134" customFormat="1" ht="15" customHeight="1">
      <c r="A10" s="324" t="s">
        <v>122</v>
      </c>
      <c r="B10" s="325" t="s">
        <v>123</v>
      </c>
      <c r="C10" s="338" t="s">
        <v>124</v>
      </c>
      <c r="D10" s="256" t="s">
        <v>125</v>
      </c>
      <c r="E10" s="256" t="s">
        <v>126</v>
      </c>
      <c r="F10" s="257" t="s">
        <v>98</v>
      </c>
      <c r="G10" s="258" t="s">
        <v>127</v>
      </c>
      <c r="H10" s="258" t="s">
        <v>128</v>
      </c>
    </row>
    <row r="11" spans="1:10" s="62" customFormat="1" ht="69.95" customHeight="1">
      <c r="A11" s="84" t="s">
        <v>129</v>
      </c>
      <c r="B11" s="254" t="s">
        <v>130</v>
      </c>
      <c r="C11" s="339"/>
      <c r="D11" s="255"/>
      <c r="E11" s="255"/>
      <c r="F11" s="255"/>
      <c r="G11" s="255"/>
      <c r="H11" s="69"/>
      <c r="I11" s="15"/>
      <c r="J11" s="15"/>
    </row>
    <row r="12" spans="1:10" ht="30" customHeight="1">
      <c r="A12" s="11" t="s">
        <v>131</v>
      </c>
      <c r="B12" s="18" t="s">
        <v>132</v>
      </c>
      <c r="C12" s="340" t="b">
        <v>0</v>
      </c>
      <c r="D12" s="39" t="s">
        <v>133</v>
      </c>
      <c r="E12" s="44" t="s">
        <v>134</v>
      </c>
      <c r="F12" s="45" t="s">
        <v>135</v>
      </c>
      <c r="G12" s="308" t="s">
        <v>47</v>
      </c>
      <c r="H12" s="44">
        <f>IF(C12=TRUE,1,0)</f>
        <v>0</v>
      </c>
    </row>
    <row r="13" spans="1:10" ht="30" customHeight="1">
      <c r="A13" s="11" t="s">
        <v>136</v>
      </c>
      <c r="B13" s="18" t="s">
        <v>137</v>
      </c>
      <c r="C13" s="340" t="b">
        <v>0</v>
      </c>
      <c r="D13" s="39" t="s">
        <v>138</v>
      </c>
      <c r="E13" s="44" t="s">
        <v>134</v>
      </c>
      <c r="F13" s="45" t="s">
        <v>135</v>
      </c>
      <c r="G13" s="308" t="s">
        <v>47</v>
      </c>
      <c r="H13" s="44">
        <f>IF(C13=TRUE,1,0)</f>
        <v>0</v>
      </c>
    </row>
    <row r="14" spans="1:10" ht="30" customHeight="1">
      <c r="A14" s="11" t="s">
        <v>139</v>
      </c>
      <c r="B14" s="83" t="s">
        <v>140</v>
      </c>
      <c r="C14" s="341"/>
      <c r="D14" s="39" t="s">
        <v>141</v>
      </c>
      <c r="E14" s="44"/>
      <c r="F14" s="45"/>
      <c r="G14" s="308"/>
      <c r="H14" s="44"/>
    </row>
    <row r="15" spans="1:10" ht="30" customHeight="1">
      <c r="A15" s="84" t="s">
        <v>142</v>
      </c>
      <c r="B15" s="323" t="s">
        <v>143</v>
      </c>
      <c r="C15" s="340" t="b">
        <v>0</v>
      </c>
      <c r="D15" s="39"/>
      <c r="E15" s="44" t="s">
        <v>134</v>
      </c>
      <c r="F15" s="45" t="s">
        <v>135</v>
      </c>
      <c r="G15" s="308" t="s">
        <v>48</v>
      </c>
      <c r="H15" s="44">
        <f t="shared" ref="H15:H24" si="0">IF(C15=TRUE,1,0)</f>
        <v>0</v>
      </c>
    </row>
    <row r="16" spans="1:10" ht="30" customHeight="1">
      <c r="A16" s="84" t="s">
        <v>144</v>
      </c>
      <c r="B16" s="85" t="s">
        <v>145</v>
      </c>
      <c r="C16" s="342" t="b">
        <v>0</v>
      </c>
      <c r="D16" s="39"/>
      <c r="E16" s="44" t="s">
        <v>134</v>
      </c>
      <c r="F16" s="45" t="s">
        <v>135</v>
      </c>
      <c r="G16" s="108" t="s">
        <v>48</v>
      </c>
      <c r="H16" s="44">
        <f t="shared" si="0"/>
        <v>0</v>
      </c>
    </row>
    <row r="17" spans="1:8" ht="30" customHeight="1">
      <c r="A17" s="11" t="s">
        <v>146</v>
      </c>
      <c r="B17" s="86" t="s">
        <v>147</v>
      </c>
      <c r="C17" s="340" t="b">
        <v>0</v>
      </c>
      <c r="D17" s="39"/>
      <c r="E17" s="44" t="s">
        <v>134</v>
      </c>
      <c r="F17" s="45" t="s">
        <v>135</v>
      </c>
      <c r="G17" s="108" t="s">
        <v>48</v>
      </c>
      <c r="H17" s="44">
        <f t="shared" si="0"/>
        <v>0</v>
      </c>
    </row>
    <row r="18" spans="1:8" ht="50.1" customHeight="1">
      <c r="A18" s="11" t="s">
        <v>148</v>
      </c>
      <c r="B18" s="49" t="s">
        <v>149</v>
      </c>
      <c r="C18" s="340" t="b">
        <v>0</v>
      </c>
      <c r="D18" s="39" t="s">
        <v>141</v>
      </c>
      <c r="E18" s="44" t="s">
        <v>134</v>
      </c>
      <c r="F18" s="45" t="s">
        <v>135</v>
      </c>
      <c r="G18" s="308" t="s">
        <v>48</v>
      </c>
      <c r="H18" s="44">
        <f t="shared" si="0"/>
        <v>0</v>
      </c>
    </row>
    <row r="19" spans="1:8" ht="30" customHeight="1">
      <c r="A19" s="11" t="s">
        <v>150</v>
      </c>
      <c r="B19" s="49" t="s">
        <v>151</v>
      </c>
      <c r="C19" s="340" t="b">
        <v>0</v>
      </c>
      <c r="D19" s="39" t="s">
        <v>152</v>
      </c>
      <c r="E19" s="44" t="s">
        <v>134</v>
      </c>
      <c r="F19" s="45" t="s">
        <v>135</v>
      </c>
      <c r="G19" s="308" t="s">
        <v>48</v>
      </c>
      <c r="H19" s="44">
        <f t="shared" si="0"/>
        <v>0</v>
      </c>
    </row>
    <row r="20" spans="1:8" ht="69.95" customHeight="1">
      <c r="A20" s="11" t="s">
        <v>153</v>
      </c>
      <c r="B20" s="49" t="s">
        <v>154</v>
      </c>
      <c r="C20" s="340" t="b">
        <v>0</v>
      </c>
      <c r="D20" s="39" t="s">
        <v>155</v>
      </c>
      <c r="E20" s="44" t="s">
        <v>134</v>
      </c>
      <c r="F20" s="45" t="s">
        <v>135</v>
      </c>
      <c r="G20" s="308" t="s">
        <v>47</v>
      </c>
      <c r="H20" s="44">
        <f t="shared" si="0"/>
        <v>0</v>
      </c>
    </row>
    <row r="21" spans="1:8" ht="69.95" customHeight="1">
      <c r="A21" s="11" t="s">
        <v>156</v>
      </c>
      <c r="B21" s="49" t="s">
        <v>157</v>
      </c>
      <c r="C21" s="340" t="b">
        <v>0</v>
      </c>
      <c r="D21" s="39" t="s">
        <v>158</v>
      </c>
      <c r="E21" s="44" t="s">
        <v>134</v>
      </c>
      <c r="F21" s="45" t="s">
        <v>135</v>
      </c>
      <c r="G21" s="308" t="s">
        <v>48</v>
      </c>
      <c r="H21" s="44">
        <f t="shared" si="0"/>
        <v>0</v>
      </c>
    </row>
    <row r="22" spans="1:8" ht="30" customHeight="1">
      <c r="A22" s="11" t="s">
        <v>159</v>
      </c>
      <c r="B22" s="18" t="s">
        <v>160</v>
      </c>
      <c r="C22" s="340" t="b">
        <v>0</v>
      </c>
      <c r="D22" s="39" t="s">
        <v>161</v>
      </c>
      <c r="E22" s="44" t="s">
        <v>134</v>
      </c>
      <c r="F22" s="45" t="s">
        <v>135</v>
      </c>
      <c r="G22" s="108" t="s">
        <v>47</v>
      </c>
      <c r="H22" s="44">
        <f t="shared" si="0"/>
        <v>0</v>
      </c>
    </row>
    <row r="23" spans="1:8" ht="30" customHeight="1">
      <c r="A23" s="11" t="s">
        <v>162</v>
      </c>
      <c r="B23" s="49" t="s">
        <v>163</v>
      </c>
      <c r="C23" s="340" t="b">
        <v>0</v>
      </c>
      <c r="D23" s="39" t="s">
        <v>164</v>
      </c>
      <c r="E23" s="44" t="s">
        <v>134</v>
      </c>
      <c r="F23" s="45" t="s">
        <v>135</v>
      </c>
      <c r="G23" s="308" t="s">
        <v>48</v>
      </c>
      <c r="H23" s="44">
        <f t="shared" si="0"/>
        <v>0</v>
      </c>
    </row>
    <row r="24" spans="1:8" ht="30" customHeight="1">
      <c r="A24" s="11" t="s">
        <v>165</v>
      </c>
      <c r="B24" s="18" t="s">
        <v>166</v>
      </c>
      <c r="C24" s="340" t="b">
        <v>0</v>
      </c>
      <c r="D24" s="39" t="s">
        <v>167</v>
      </c>
      <c r="E24" s="44" t="s">
        <v>134</v>
      </c>
      <c r="F24" s="45" t="s">
        <v>135</v>
      </c>
      <c r="G24" s="108" t="s">
        <v>48</v>
      </c>
      <c r="H24" s="44">
        <f t="shared" si="0"/>
        <v>0</v>
      </c>
    </row>
    <row r="25" spans="1:8" ht="30" customHeight="1">
      <c r="A25" s="11" t="s">
        <v>168</v>
      </c>
      <c r="B25" s="83" t="s">
        <v>169</v>
      </c>
      <c r="C25" s="341"/>
      <c r="D25" s="39"/>
      <c r="E25" s="44"/>
      <c r="F25" s="45"/>
      <c r="G25" s="108"/>
      <c r="H25" s="44"/>
    </row>
    <row r="26" spans="1:8" ht="69.95" customHeight="1">
      <c r="A26" s="84" t="s">
        <v>170</v>
      </c>
      <c r="B26" s="323" t="s">
        <v>171</v>
      </c>
      <c r="C26" s="340" t="b">
        <v>0</v>
      </c>
      <c r="D26" s="39" t="s">
        <v>172</v>
      </c>
      <c r="E26" s="44" t="s">
        <v>134</v>
      </c>
      <c r="F26" s="45" t="s">
        <v>135</v>
      </c>
      <c r="G26" s="108" t="s">
        <v>47</v>
      </c>
      <c r="H26" s="44">
        <f>IF(C26=TRUE,1,0)</f>
        <v>0</v>
      </c>
    </row>
    <row r="27" spans="1:8" ht="69.95" customHeight="1">
      <c r="A27" s="84" t="s">
        <v>173</v>
      </c>
      <c r="B27" s="323" t="s">
        <v>174</v>
      </c>
      <c r="C27" s="340" t="b">
        <v>0</v>
      </c>
      <c r="D27" s="39" t="s">
        <v>175</v>
      </c>
      <c r="E27" s="44" t="s">
        <v>134</v>
      </c>
      <c r="F27" s="45" t="s">
        <v>135</v>
      </c>
      <c r="G27" s="108" t="s">
        <v>47</v>
      </c>
      <c r="H27" s="44">
        <f>IF(C27=TRUE,1,0)</f>
        <v>0</v>
      </c>
    </row>
    <row r="28" spans="1:8" ht="69.95" customHeight="1">
      <c r="A28" s="84" t="s">
        <v>176</v>
      </c>
      <c r="B28" s="323" t="s">
        <v>177</v>
      </c>
      <c r="C28" s="342" t="b">
        <v>0</v>
      </c>
      <c r="D28" s="39" t="s">
        <v>178</v>
      </c>
      <c r="E28" s="44" t="s">
        <v>134</v>
      </c>
      <c r="F28" s="45" t="s">
        <v>135</v>
      </c>
      <c r="G28" s="308" t="s">
        <v>48</v>
      </c>
      <c r="H28" s="44">
        <f>IF(C28=TRUE,1,0)</f>
        <v>0</v>
      </c>
    </row>
    <row r="29" spans="1:8" ht="69.95" customHeight="1">
      <c r="A29" s="84" t="s">
        <v>179</v>
      </c>
      <c r="B29" s="323" t="s">
        <v>180</v>
      </c>
      <c r="C29" s="340" t="b">
        <v>0</v>
      </c>
      <c r="D29" s="39" t="s">
        <v>181</v>
      </c>
      <c r="E29" s="44" t="s">
        <v>134</v>
      </c>
      <c r="F29" s="45" t="s">
        <v>135</v>
      </c>
      <c r="G29" s="108" t="s">
        <v>48</v>
      </c>
      <c r="H29" s="44">
        <f>IF(C29=TRUE,1,0)</f>
        <v>0</v>
      </c>
    </row>
    <row r="30" spans="1:8" ht="69.95" customHeight="1">
      <c r="A30" s="84" t="s">
        <v>182</v>
      </c>
      <c r="B30" s="323" t="s">
        <v>183</v>
      </c>
      <c r="C30" s="340" t="b">
        <v>0</v>
      </c>
      <c r="D30" s="39" t="s">
        <v>184</v>
      </c>
      <c r="E30" s="44" t="s">
        <v>134</v>
      </c>
      <c r="F30" s="45" t="s">
        <v>135</v>
      </c>
      <c r="G30" s="308" t="s">
        <v>47</v>
      </c>
      <c r="H30" s="44">
        <f>IF(C30=TRUE,1,0)</f>
        <v>0</v>
      </c>
    </row>
    <row r="31" spans="1:8" ht="30" customHeight="1">
      <c r="A31" s="11" t="s">
        <v>185</v>
      </c>
      <c r="B31" s="9" t="s">
        <v>57</v>
      </c>
      <c r="C31" s="343"/>
      <c r="D31" s="60"/>
      <c r="E31" s="5"/>
      <c r="F31" s="5"/>
      <c r="G31" s="5"/>
      <c r="H31" s="5"/>
    </row>
    <row r="32" spans="1:8" ht="110.1" customHeight="1">
      <c r="A32" s="11" t="s">
        <v>186</v>
      </c>
      <c r="B32" s="21" t="s">
        <v>187</v>
      </c>
      <c r="C32" s="344" t="b">
        <v>0</v>
      </c>
      <c r="D32" s="39" t="s">
        <v>188</v>
      </c>
      <c r="E32" s="44" t="s">
        <v>134</v>
      </c>
      <c r="F32" s="45" t="s">
        <v>135</v>
      </c>
      <c r="G32" s="308" t="s">
        <v>49</v>
      </c>
      <c r="H32" s="44">
        <f>IF(C32=TRUE,1,0)</f>
        <v>0</v>
      </c>
    </row>
    <row r="33" spans="1:8" ht="50.1" customHeight="1">
      <c r="A33" s="11" t="s">
        <v>189</v>
      </c>
      <c r="B33" s="90" t="s">
        <v>190</v>
      </c>
      <c r="C33" s="345" t="b">
        <v>0</v>
      </c>
      <c r="D33" s="39" t="s">
        <v>191</v>
      </c>
      <c r="E33" s="44" t="s">
        <v>134</v>
      </c>
      <c r="F33" s="45" t="s">
        <v>135</v>
      </c>
      <c r="G33" s="308" t="s">
        <v>49</v>
      </c>
      <c r="H33" s="44">
        <f>IF(C33=TRUE,1,0)</f>
        <v>0</v>
      </c>
    </row>
    <row r="34" spans="1:8" ht="50.1" customHeight="1">
      <c r="A34" s="11" t="s">
        <v>192</v>
      </c>
      <c r="B34" s="91" t="s">
        <v>193</v>
      </c>
      <c r="C34" s="345" t="b">
        <v>0</v>
      </c>
      <c r="D34" s="39" t="s">
        <v>194</v>
      </c>
      <c r="E34" s="44" t="s">
        <v>134</v>
      </c>
      <c r="F34" s="45" t="s">
        <v>135</v>
      </c>
      <c r="G34" s="308" t="s">
        <v>49</v>
      </c>
      <c r="H34" s="44">
        <f>IF(C34=TRUE,1,0)</f>
        <v>0</v>
      </c>
    </row>
    <row r="35" spans="1:8" ht="30" customHeight="1">
      <c r="A35" s="11" t="s">
        <v>195</v>
      </c>
      <c r="B35" s="35" t="s">
        <v>196</v>
      </c>
      <c r="C35" s="346" t="b">
        <v>0</v>
      </c>
      <c r="D35" s="39" t="s">
        <v>197</v>
      </c>
      <c r="E35" s="44" t="s">
        <v>134</v>
      </c>
      <c r="F35" s="45" t="s">
        <v>135</v>
      </c>
      <c r="G35" s="308" t="s">
        <v>49</v>
      </c>
      <c r="H35" s="44">
        <f>IF(C35=TRUE,1,0)</f>
        <v>0</v>
      </c>
    </row>
    <row r="36" spans="1:8" ht="69.95" customHeight="1">
      <c r="A36" s="84" t="s">
        <v>198</v>
      </c>
      <c r="B36" s="93" t="s">
        <v>199</v>
      </c>
      <c r="C36" s="347"/>
      <c r="D36" s="39"/>
      <c r="E36" s="44"/>
      <c r="F36" s="45"/>
      <c r="G36" s="308"/>
      <c r="H36" s="44"/>
    </row>
    <row r="37" spans="1:8" ht="30" customHeight="1">
      <c r="A37" s="84" t="s">
        <v>200</v>
      </c>
      <c r="B37" s="94" t="s">
        <v>201</v>
      </c>
      <c r="C37" s="348" t="s">
        <v>21</v>
      </c>
      <c r="D37" s="39" t="s">
        <v>202</v>
      </c>
      <c r="E37" s="44" t="s">
        <v>134</v>
      </c>
      <c r="F37" s="45" t="s">
        <v>135</v>
      </c>
      <c r="G37" s="308" t="s">
        <v>49</v>
      </c>
      <c r="H37" s="108" cm="1">
        <f t="array" ref="H37">_xlfn.IFS(
$C37="Em conformidade",1,
$C37="Com base",0.7,
$C37="Processo estruturado",0.7,
OR($C37="Selecione",$C37="Não acompanha"),0)</f>
        <v>0</v>
      </c>
    </row>
    <row r="38" spans="1:8" ht="50.1" customHeight="1">
      <c r="A38" s="84" t="s">
        <v>203</v>
      </c>
      <c r="B38" s="95" t="s">
        <v>204</v>
      </c>
      <c r="C38" s="348" t="s">
        <v>21</v>
      </c>
      <c r="D38" s="127" t="s">
        <v>202</v>
      </c>
      <c r="E38" s="48" t="s">
        <v>134</v>
      </c>
      <c r="F38" s="260" t="s">
        <v>135</v>
      </c>
      <c r="G38" s="309" t="s">
        <v>49</v>
      </c>
      <c r="H38" s="108" cm="1">
        <f t="array" ref="H38">_xlfn.IFS(
$C38="Em conformidade",1,
$C38="Com base",0.7,
$C38="Processo estruturado",0.7,
OR($C38="Selecione",$C38="Não acompanha"),0)</f>
        <v>0</v>
      </c>
    </row>
    <row r="39" spans="1:8" ht="50.1" customHeight="1">
      <c r="A39" s="11" t="s">
        <v>205</v>
      </c>
      <c r="B39" s="61" t="s">
        <v>206</v>
      </c>
      <c r="C39" s="349"/>
      <c r="D39" s="255"/>
      <c r="E39" s="69"/>
      <c r="F39" s="69"/>
      <c r="G39" s="69"/>
      <c r="H39" s="69"/>
    </row>
    <row r="40" spans="1:8" ht="69.95" customHeight="1">
      <c r="A40" s="11" t="s">
        <v>207</v>
      </c>
      <c r="B40" s="18" t="s">
        <v>208</v>
      </c>
      <c r="C40" s="340" t="b">
        <v>0</v>
      </c>
      <c r="D40" s="126" t="s">
        <v>209</v>
      </c>
      <c r="E40" s="259" t="s">
        <v>134</v>
      </c>
      <c r="F40" s="261" t="s">
        <v>135</v>
      </c>
      <c r="G40" s="310" t="s">
        <v>47</v>
      </c>
      <c r="H40" s="44">
        <f>IF(C40=TRUE,1,0)</f>
        <v>0</v>
      </c>
    </row>
    <row r="41" spans="1:8" ht="50.1" customHeight="1">
      <c r="A41" s="11" t="s">
        <v>210</v>
      </c>
      <c r="B41" s="49" t="s">
        <v>211</v>
      </c>
      <c r="C41" s="340" t="b">
        <v>0</v>
      </c>
      <c r="D41" s="39" t="s">
        <v>212</v>
      </c>
      <c r="E41" s="44" t="s">
        <v>134</v>
      </c>
      <c r="F41" s="45" t="s">
        <v>135</v>
      </c>
      <c r="G41" s="308" t="s">
        <v>47</v>
      </c>
      <c r="H41" s="44">
        <f>IF(C41=TRUE,1,0)</f>
        <v>0</v>
      </c>
    </row>
    <row r="42" spans="1:8" ht="50.1" customHeight="1">
      <c r="A42" s="11" t="s">
        <v>213</v>
      </c>
      <c r="B42" s="49" t="s">
        <v>214</v>
      </c>
      <c r="C42" s="340" t="b">
        <v>0</v>
      </c>
      <c r="D42" s="39" t="s">
        <v>215</v>
      </c>
      <c r="E42" s="44" t="s">
        <v>134</v>
      </c>
      <c r="F42" s="45" t="s">
        <v>135</v>
      </c>
      <c r="G42" s="308" t="s">
        <v>47</v>
      </c>
      <c r="H42" s="44">
        <f>IF(C42=TRUE,1,0)</f>
        <v>0</v>
      </c>
    </row>
    <row r="43" spans="1:8" ht="50.1" customHeight="1">
      <c r="A43" s="11" t="s">
        <v>216</v>
      </c>
      <c r="B43" s="49" t="s">
        <v>217</v>
      </c>
      <c r="C43" s="340" t="b">
        <v>0</v>
      </c>
      <c r="D43" s="39" t="s">
        <v>218</v>
      </c>
      <c r="E43" s="44" t="s">
        <v>134</v>
      </c>
      <c r="F43" s="45" t="s">
        <v>135</v>
      </c>
      <c r="G43" s="308" t="s">
        <v>48</v>
      </c>
      <c r="H43" s="44">
        <f>IF(C43=TRUE,1,0)</f>
        <v>0</v>
      </c>
    </row>
    <row r="44" spans="1:8" ht="69.95" customHeight="1">
      <c r="A44" s="11" t="s">
        <v>219</v>
      </c>
      <c r="B44" s="49" t="s">
        <v>220</v>
      </c>
      <c r="C44" s="340" t="b">
        <v>0</v>
      </c>
      <c r="D44" s="39" t="s">
        <v>221</v>
      </c>
      <c r="E44" s="44" t="s">
        <v>134</v>
      </c>
      <c r="F44" s="45" t="s">
        <v>135</v>
      </c>
      <c r="G44" s="308" t="s">
        <v>48</v>
      </c>
      <c r="H44" s="44">
        <f>IF(C44=TRUE,1,0)</f>
        <v>0</v>
      </c>
    </row>
    <row r="45" spans="1:8" ht="15">
      <c r="A45" s="11" t="s">
        <v>222</v>
      </c>
      <c r="B45" s="9" t="s">
        <v>57</v>
      </c>
      <c r="C45" s="343"/>
      <c r="D45" s="96"/>
      <c r="E45" s="5"/>
      <c r="F45" s="5"/>
      <c r="G45" s="5"/>
      <c r="H45" s="5"/>
    </row>
    <row r="46" spans="1:8" ht="50.1" customHeight="1">
      <c r="A46" s="11" t="s">
        <v>223</v>
      </c>
      <c r="B46" s="21" t="s">
        <v>224</v>
      </c>
      <c r="C46" s="350" t="b">
        <v>0</v>
      </c>
      <c r="D46" s="39" t="s">
        <v>225</v>
      </c>
      <c r="E46" s="44" t="s">
        <v>134</v>
      </c>
      <c r="F46" s="45" t="s">
        <v>135</v>
      </c>
      <c r="G46" s="308" t="s">
        <v>49</v>
      </c>
      <c r="H46" s="44">
        <f>IF(C46=TRUE,1,0)</f>
        <v>0</v>
      </c>
    </row>
    <row r="47" spans="1:8" ht="50.1" customHeight="1">
      <c r="A47" s="11" t="s">
        <v>226</v>
      </c>
      <c r="B47" s="21" t="s">
        <v>227</v>
      </c>
      <c r="C47" s="350" t="b">
        <v>0</v>
      </c>
      <c r="D47" s="39" t="s">
        <v>228</v>
      </c>
      <c r="E47" s="44" t="s">
        <v>134</v>
      </c>
      <c r="F47" s="45" t="s">
        <v>135</v>
      </c>
      <c r="G47" s="108" t="s">
        <v>49</v>
      </c>
      <c r="H47" s="44">
        <f>IF(C47=TRUE,1,0)</f>
        <v>0</v>
      </c>
    </row>
    <row r="48" spans="1:8" ht="69.95" customHeight="1">
      <c r="A48" s="84" t="s">
        <v>229</v>
      </c>
      <c r="B48" s="92" t="s">
        <v>230</v>
      </c>
      <c r="C48" s="347"/>
      <c r="D48" s="39"/>
      <c r="E48" s="44"/>
      <c r="F48" s="45"/>
      <c r="G48" s="108"/>
      <c r="H48" s="44"/>
    </row>
    <row r="49" spans="1:8" ht="30" customHeight="1">
      <c r="A49" s="11" t="s">
        <v>231</v>
      </c>
      <c r="B49" s="97" t="s">
        <v>232</v>
      </c>
      <c r="C49" s="348" t="s">
        <v>21</v>
      </c>
      <c r="D49" s="39" t="s">
        <v>233</v>
      </c>
      <c r="E49" s="44" t="s">
        <v>134</v>
      </c>
      <c r="F49" s="45" t="s">
        <v>135</v>
      </c>
      <c r="G49" s="108" t="s">
        <v>49</v>
      </c>
      <c r="H49" s="108" cm="1">
        <f t="array" ref="H49">_xlfn.IFS(
$C49="Em conformidade",1,
$C49="Com base",0.7,
$C49="Processo estruturado",0.7,
OR($C49="Selecione",$C49="Não acompanha"),0)</f>
        <v>0</v>
      </c>
    </row>
    <row r="50" spans="1:8" ht="30" customHeight="1">
      <c r="A50" s="11" t="s">
        <v>234</v>
      </c>
      <c r="B50" s="10" t="s">
        <v>235</v>
      </c>
      <c r="C50" s="349"/>
      <c r="D50" s="10"/>
      <c r="E50" s="64"/>
      <c r="F50" s="64"/>
      <c r="G50" s="64"/>
      <c r="H50" s="64"/>
    </row>
    <row r="51" spans="1:8" ht="50.1" customHeight="1">
      <c r="A51" s="11" t="s">
        <v>236</v>
      </c>
      <c r="B51" s="63" t="s">
        <v>237</v>
      </c>
      <c r="C51" s="351" t="b">
        <v>0</v>
      </c>
      <c r="D51" s="39" t="s">
        <v>238</v>
      </c>
      <c r="E51" s="44" t="s">
        <v>134</v>
      </c>
      <c r="F51" s="45" t="s">
        <v>135</v>
      </c>
      <c r="G51" s="308" t="s">
        <v>47</v>
      </c>
      <c r="H51" s="44">
        <f>IF(C51=TRUE,1,0)</f>
        <v>0</v>
      </c>
    </row>
    <row r="52" spans="1:8" ht="50.1" customHeight="1">
      <c r="A52" s="11" t="s">
        <v>239</v>
      </c>
      <c r="B52" s="98" t="s">
        <v>240</v>
      </c>
      <c r="C52" s="352" t="b">
        <v>0</v>
      </c>
      <c r="D52" s="39" t="s">
        <v>241</v>
      </c>
      <c r="E52" s="44" t="s">
        <v>134</v>
      </c>
      <c r="F52" s="45" t="s">
        <v>135</v>
      </c>
      <c r="G52" s="308" t="s">
        <v>48</v>
      </c>
      <c r="H52" s="44">
        <f>IF(C52=TRUE,1,0)</f>
        <v>0</v>
      </c>
    </row>
    <row r="53" spans="1:8" s="31" customFormat="1" ht="30" customHeight="1">
      <c r="A53" s="11" t="s">
        <v>242</v>
      </c>
      <c r="B53" s="18" t="s">
        <v>243</v>
      </c>
      <c r="C53" s="340" t="b">
        <v>0</v>
      </c>
      <c r="D53" s="39" t="s">
        <v>244</v>
      </c>
      <c r="E53" s="44" t="s">
        <v>134</v>
      </c>
      <c r="F53" s="45" t="s">
        <v>135</v>
      </c>
      <c r="G53" s="311" t="s">
        <v>48</v>
      </c>
      <c r="H53" s="44">
        <f>IF(C53=TRUE,1,0)</f>
        <v>0</v>
      </c>
    </row>
    <row r="54" spans="1:8" ht="50.1" customHeight="1">
      <c r="A54" s="11" t="s">
        <v>245</v>
      </c>
      <c r="B54" s="18" t="s">
        <v>246</v>
      </c>
      <c r="C54" s="340" t="b">
        <v>0</v>
      </c>
      <c r="D54" s="39" t="s">
        <v>247</v>
      </c>
      <c r="E54" s="44" t="s">
        <v>134</v>
      </c>
      <c r="F54" s="45" t="s">
        <v>135</v>
      </c>
      <c r="G54" s="308" t="s">
        <v>48</v>
      </c>
      <c r="H54" s="44">
        <f>IF(C54=TRUE,1,0)</f>
        <v>0</v>
      </c>
    </row>
    <row r="55" spans="1:8" ht="50.1" customHeight="1">
      <c r="A55" s="11" t="s">
        <v>248</v>
      </c>
      <c r="B55" s="99" t="s">
        <v>249</v>
      </c>
      <c r="C55" s="353" t="b">
        <f>IF(C56=TRUE,TRUE,FALSE)</f>
        <v>0</v>
      </c>
      <c r="D55" s="39" t="s">
        <v>250</v>
      </c>
      <c r="E55" s="44" t="s">
        <v>134</v>
      </c>
      <c r="F55" s="45" t="s">
        <v>135</v>
      </c>
      <c r="G55" s="108" t="str">
        <f>IF(C58=TRUE,"Não Aplicável","Complementar")</f>
        <v>Não Aplicável</v>
      </c>
      <c r="H55" s="44">
        <f>IF(C56=TRUE,1,IF(C57=TRUE,0,0))</f>
        <v>0</v>
      </c>
    </row>
    <row r="56" spans="1:8" ht="30" customHeight="1">
      <c r="A56" s="84" t="s">
        <v>251</v>
      </c>
      <c r="B56" s="100" t="s">
        <v>252</v>
      </c>
      <c r="C56" s="354" t="b">
        <v>0</v>
      </c>
      <c r="D56" s="39"/>
      <c r="E56" s="44"/>
      <c r="F56" s="45"/>
      <c r="G56" s="108"/>
      <c r="H56" s="246"/>
    </row>
    <row r="57" spans="1:8" ht="30" customHeight="1">
      <c r="A57" s="84" t="s">
        <v>253</v>
      </c>
      <c r="B57" s="101" t="s">
        <v>254</v>
      </c>
      <c r="C57" s="355" t="b">
        <v>0</v>
      </c>
      <c r="D57" s="39"/>
      <c r="E57" s="44"/>
      <c r="F57" s="45"/>
      <c r="G57" s="108"/>
      <c r="H57" s="246"/>
    </row>
    <row r="58" spans="1:8" ht="30" customHeight="1">
      <c r="A58" s="84" t="s">
        <v>255</v>
      </c>
      <c r="B58" s="102" t="s">
        <v>256</v>
      </c>
      <c r="C58" s="356" t="b">
        <v>1</v>
      </c>
      <c r="D58" s="39"/>
      <c r="E58" s="44"/>
      <c r="F58" s="45"/>
      <c r="G58" s="108"/>
      <c r="H58" s="246"/>
    </row>
    <row r="59" spans="1:8" ht="50.1" customHeight="1">
      <c r="A59" s="11" t="s">
        <v>257</v>
      </c>
      <c r="B59" s="49" t="s">
        <v>258</v>
      </c>
      <c r="C59" s="353" t="b">
        <f>IF(OR(C60=TRUE,C61=TRUE,C62=TRUE),TRUE,FALSE)</f>
        <v>0</v>
      </c>
      <c r="D59" s="39" t="s">
        <v>259</v>
      </c>
      <c r="E59" s="44" t="s">
        <v>134</v>
      </c>
      <c r="F59" s="45" t="s">
        <v>135</v>
      </c>
      <c r="G59" s="108" t="str">
        <f>IF(C63=TRUE,"Não Aplicável","Complementar")</f>
        <v>Não Aplicável</v>
      </c>
      <c r="H59" s="44">
        <f>IF(C60=TRUE,1,IF(OR(C61=TRUE,C62=TRUE),0.7,0))</f>
        <v>0</v>
      </c>
    </row>
    <row r="60" spans="1:8" ht="30" customHeight="1">
      <c r="A60" s="84" t="s">
        <v>260</v>
      </c>
      <c r="B60" s="85" t="s">
        <v>261</v>
      </c>
      <c r="C60" s="356" t="b">
        <v>0</v>
      </c>
      <c r="D60" s="39"/>
      <c r="E60" s="44"/>
      <c r="F60" s="45"/>
      <c r="G60" s="108"/>
      <c r="H60" s="246"/>
    </row>
    <row r="61" spans="1:8" ht="30" customHeight="1">
      <c r="A61" s="84" t="s">
        <v>262</v>
      </c>
      <c r="B61" s="88" t="s">
        <v>263</v>
      </c>
      <c r="C61" s="356" t="b">
        <v>0</v>
      </c>
      <c r="D61" s="39"/>
      <c r="E61" s="44"/>
      <c r="F61" s="45"/>
      <c r="G61" s="108"/>
      <c r="H61" s="246"/>
    </row>
    <row r="62" spans="1:8" ht="30" customHeight="1">
      <c r="A62" s="84" t="s">
        <v>264</v>
      </c>
      <c r="B62" s="85" t="s">
        <v>265</v>
      </c>
      <c r="C62" s="356" t="b">
        <v>0</v>
      </c>
      <c r="D62" s="39"/>
      <c r="E62" s="44"/>
      <c r="F62" s="45"/>
      <c r="G62" s="108"/>
      <c r="H62" s="246"/>
    </row>
    <row r="63" spans="1:8" ht="30" customHeight="1">
      <c r="A63" s="84" t="s">
        <v>266</v>
      </c>
      <c r="B63" s="103" t="s">
        <v>267</v>
      </c>
      <c r="C63" s="356" t="b">
        <v>1</v>
      </c>
      <c r="D63" s="39"/>
      <c r="E63" s="44"/>
      <c r="F63" s="45"/>
      <c r="G63" s="108"/>
      <c r="H63" s="246"/>
    </row>
    <row r="64" spans="1:8" ht="69.95" customHeight="1">
      <c r="A64" s="84" t="s">
        <v>268</v>
      </c>
      <c r="B64" s="49" t="s">
        <v>269</v>
      </c>
      <c r="C64" s="353" t="b">
        <f>IF(OR(C65=TRUE,C66=TRUE),TRUE,FALSE)</f>
        <v>0</v>
      </c>
      <c r="D64" s="39" t="s">
        <v>270</v>
      </c>
      <c r="E64" s="44" t="s">
        <v>134</v>
      </c>
      <c r="F64" s="45" t="s">
        <v>135</v>
      </c>
      <c r="G64" s="108" t="str">
        <f>IF(C67=TRUE,"Não Aplicável","Complementar")</f>
        <v>Não Aplicável</v>
      </c>
      <c r="H64" s="44">
        <f>IF(C65=TRUE,1,IF(C66=TRUE,0,0))</f>
        <v>0</v>
      </c>
    </row>
    <row r="65" spans="1:8" ht="30" customHeight="1">
      <c r="A65" s="84" t="s">
        <v>271</v>
      </c>
      <c r="B65" s="101" t="s">
        <v>252</v>
      </c>
      <c r="C65" s="356" t="b">
        <v>0</v>
      </c>
      <c r="D65" s="39"/>
      <c r="E65" s="44"/>
      <c r="F65" s="45"/>
      <c r="G65" s="108"/>
      <c r="H65" s="44"/>
    </row>
    <row r="66" spans="1:8" ht="30" customHeight="1">
      <c r="A66" s="84" t="s">
        <v>272</v>
      </c>
      <c r="B66" s="101" t="s">
        <v>254</v>
      </c>
      <c r="C66" s="356" t="b">
        <v>0</v>
      </c>
      <c r="D66" s="39"/>
      <c r="E66" s="44"/>
      <c r="F66" s="45"/>
      <c r="G66" s="108"/>
      <c r="H66" s="44"/>
    </row>
    <row r="67" spans="1:8" ht="30" customHeight="1">
      <c r="A67" s="84" t="s">
        <v>273</v>
      </c>
      <c r="B67" s="104" t="s">
        <v>274</v>
      </c>
      <c r="C67" s="356" t="b">
        <v>1</v>
      </c>
      <c r="D67" s="39"/>
      <c r="E67" s="44"/>
      <c r="F67" s="45"/>
      <c r="G67" s="108"/>
      <c r="H67" s="44"/>
    </row>
    <row r="68" spans="1:8" ht="69.95" customHeight="1">
      <c r="A68" s="11" t="s">
        <v>275</v>
      </c>
      <c r="B68" s="23" t="s">
        <v>276</v>
      </c>
      <c r="C68" s="357" t="b">
        <v>0</v>
      </c>
      <c r="D68" s="39" t="s">
        <v>277</v>
      </c>
      <c r="E68" s="44" t="s">
        <v>134</v>
      </c>
      <c r="F68" s="45" t="s">
        <v>135</v>
      </c>
      <c r="G68" s="308" t="s">
        <v>48</v>
      </c>
      <c r="H68" s="44">
        <f>IF(C68=TRUE,1,0)</f>
        <v>0</v>
      </c>
    </row>
    <row r="69" spans="1:8" ht="30" customHeight="1">
      <c r="A69" s="11" t="s">
        <v>278</v>
      </c>
      <c r="B69" s="9" t="s">
        <v>57</v>
      </c>
      <c r="C69" s="343"/>
      <c r="D69" s="105"/>
      <c r="E69" s="5"/>
      <c r="F69" s="5"/>
      <c r="G69" s="5"/>
      <c r="H69" s="5"/>
    </row>
    <row r="70" spans="1:8" ht="69.95" customHeight="1">
      <c r="A70" s="11" t="s">
        <v>279</v>
      </c>
      <c r="B70" s="93" t="s">
        <v>230</v>
      </c>
      <c r="C70" s="347"/>
      <c r="D70" s="39"/>
      <c r="E70" s="44"/>
      <c r="F70" s="45"/>
      <c r="G70" s="108"/>
      <c r="H70" s="44"/>
    </row>
    <row r="71" spans="1:8" ht="30" customHeight="1">
      <c r="A71" s="84" t="s">
        <v>280</v>
      </c>
      <c r="B71" s="94" t="s">
        <v>281</v>
      </c>
      <c r="C71" s="348" t="s">
        <v>21</v>
      </c>
      <c r="D71" s="39" t="s">
        <v>202</v>
      </c>
      <c r="E71" s="44" t="s">
        <v>134</v>
      </c>
      <c r="F71" s="45" t="s">
        <v>135</v>
      </c>
      <c r="G71" s="108" t="s">
        <v>49</v>
      </c>
      <c r="H71" s="108" cm="1">
        <f t="array" ref="H71">_xlfn.IFS(
$C71="Em conformidade",1,
$C71="Com base",0.7,
$C71="Processo estruturado",0.7,
OR($C71="Selecione",$C71="Não acompanha"),0)</f>
        <v>0</v>
      </c>
    </row>
    <row r="72" spans="1:8" s="31" customFormat="1" ht="50.1" customHeight="1">
      <c r="A72" s="11" t="s">
        <v>282</v>
      </c>
      <c r="B72" s="10" t="s">
        <v>283</v>
      </c>
      <c r="C72" s="349"/>
      <c r="D72" s="10"/>
      <c r="E72" s="64"/>
      <c r="F72" s="64"/>
      <c r="G72" s="64"/>
      <c r="H72" s="64"/>
    </row>
    <row r="73" spans="1:8" ht="50.1" customHeight="1">
      <c r="A73" s="11" t="s">
        <v>284</v>
      </c>
      <c r="B73" s="49" t="s">
        <v>285</v>
      </c>
      <c r="C73" s="340" t="b">
        <v>0</v>
      </c>
      <c r="D73" s="39" t="s">
        <v>286</v>
      </c>
      <c r="E73" s="44" t="s">
        <v>134</v>
      </c>
      <c r="F73" s="45" t="s">
        <v>135</v>
      </c>
      <c r="G73" s="311" t="s">
        <v>47</v>
      </c>
      <c r="H73" s="44">
        <f>IF(C73=TRUE,1,0)</f>
        <v>0</v>
      </c>
    </row>
    <row r="74" spans="1:8" ht="30" customHeight="1">
      <c r="A74" s="11" t="s">
        <v>287</v>
      </c>
      <c r="B74" s="18" t="s">
        <v>288</v>
      </c>
      <c r="C74" s="340" t="b">
        <v>0</v>
      </c>
      <c r="D74" s="39" t="s">
        <v>286</v>
      </c>
      <c r="E74" s="44" t="s">
        <v>134</v>
      </c>
      <c r="F74" s="45" t="s">
        <v>135</v>
      </c>
      <c r="G74" s="311" t="s">
        <v>47</v>
      </c>
      <c r="H74" s="44">
        <f>IF(C74=TRUE,1,0)</f>
        <v>0</v>
      </c>
    </row>
    <row r="75" spans="1:8" ht="50.1" customHeight="1">
      <c r="A75" s="11" t="s">
        <v>289</v>
      </c>
      <c r="B75" s="49" t="s">
        <v>290</v>
      </c>
      <c r="C75" s="340" t="b">
        <v>0</v>
      </c>
      <c r="D75" s="39" t="s">
        <v>286</v>
      </c>
      <c r="E75" s="44" t="s">
        <v>134</v>
      </c>
      <c r="F75" s="45" t="s">
        <v>135</v>
      </c>
      <c r="G75" s="311" t="s">
        <v>48</v>
      </c>
      <c r="H75" s="44">
        <f>IF(C75=TRUE,1,0)</f>
        <v>0</v>
      </c>
    </row>
    <row r="76" spans="1:8" ht="30" customHeight="1">
      <c r="A76" s="11" t="s">
        <v>291</v>
      </c>
      <c r="B76" s="18" t="s">
        <v>292</v>
      </c>
      <c r="C76" s="340" t="b">
        <v>0</v>
      </c>
      <c r="D76" s="39" t="s">
        <v>286</v>
      </c>
      <c r="E76" s="44" t="s">
        <v>134</v>
      </c>
      <c r="F76" s="45" t="s">
        <v>135</v>
      </c>
      <c r="G76" s="311" t="s">
        <v>47</v>
      </c>
      <c r="H76" s="44">
        <f>IF(C76=TRUE,1,0)</f>
        <v>0</v>
      </c>
    </row>
    <row r="77" spans="1:8" ht="30" customHeight="1">
      <c r="A77" s="11" t="s">
        <v>293</v>
      </c>
      <c r="B77" s="83" t="s">
        <v>294</v>
      </c>
      <c r="C77" s="341"/>
      <c r="D77" s="39" t="s">
        <v>286</v>
      </c>
      <c r="E77" s="44"/>
      <c r="F77" s="45"/>
      <c r="G77" s="311"/>
      <c r="H77" s="44"/>
    </row>
    <row r="78" spans="1:8" ht="30" customHeight="1">
      <c r="A78" s="84" t="s">
        <v>295</v>
      </c>
      <c r="B78" s="87" t="s">
        <v>296</v>
      </c>
      <c r="C78" s="340" t="b">
        <v>0</v>
      </c>
      <c r="D78" s="39"/>
      <c r="E78" s="44" t="s">
        <v>134</v>
      </c>
      <c r="F78" s="45" t="s">
        <v>135</v>
      </c>
      <c r="G78" s="311" t="s">
        <v>48</v>
      </c>
      <c r="H78" s="44">
        <f t="shared" ref="H78:H83" si="1">IF(C78=TRUE,1,0)</f>
        <v>0</v>
      </c>
    </row>
    <row r="79" spans="1:8" ht="30" customHeight="1">
      <c r="A79" s="84" t="s">
        <v>297</v>
      </c>
      <c r="B79" s="87" t="s">
        <v>298</v>
      </c>
      <c r="C79" s="340" t="b">
        <v>0</v>
      </c>
      <c r="D79" s="39"/>
      <c r="E79" s="44" t="s">
        <v>134</v>
      </c>
      <c r="F79" s="45" t="s">
        <v>135</v>
      </c>
      <c r="G79" s="311" t="s">
        <v>48</v>
      </c>
      <c r="H79" s="44">
        <f t="shared" si="1"/>
        <v>0</v>
      </c>
    </row>
    <row r="80" spans="1:8" ht="30" customHeight="1">
      <c r="A80" s="84" t="s">
        <v>299</v>
      </c>
      <c r="B80" s="87" t="s">
        <v>300</v>
      </c>
      <c r="C80" s="340" t="b">
        <v>0</v>
      </c>
      <c r="D80" s="39"/>
      <c r="E80" s="44" t="s">
        <v>134</v>
      </c>
      <c r="F80" s="45" t="s">
        <v>135</v>
      </c>
      <c r="G80" s="311" t="s">
        <v>48</v>
      </c>
      <c r="H80" s="44">
        <f t="shared" si="1"/>
        <v>0</v>
      </c>
    </row>
    <row r="81" spans="1:8" ht="30" customHeight="1">
      <c r="A81" s="84" t="s">
        <v>301</v>
      </c>
      <c r="B81" s="87" t="s">
        <v>302</v>
      </c>
      <c r="C81" s="340" t="b">
        <v>0</v>
      </c>
      <c r="D81" s="39"/>
      <c r="E81" s="44" t="s">
        <v>134</v>
      </c>
      <c r="F81" s="45" t="s">
        <v>135</v>
      </c>
      <c r="G81" s="311" t="s">
        <v>48</v>
      </c>
      <c r="H81" s="44">
        <f t="shared" si="1"/>
        <v>0</v>
      </c>
    </row>
    <row r="82" spans="1:8" ht="30" customHeight="1">
      <c r="A82" s="84" t="s">
        <v>303</v>
      </c>
      <c r="B82" s="87" t="s">
        <v>304</v>
      </c>
      <c r="C82" s="340" t="b">
        <v>0</v>
      </c>
      <c r="D82" s="39"/>
      <c r="E82" s="44" t="s">
        <v>134</v>
      </c>
      <c r="F82" s="45" t="s">
        <v>135</v>
      </c>
      <c r="G82" s="311" t="s">
        <v>48</v>
      </c>
      <c r="H82" s="44">
        <f t="shared" si="1"/>
        <v>0</v>
      </c>
    </row>
    <row r="83" spans="1:8" ht="30" customHeight="1">
      <c r="A83" s="84" t="s">
        <v>305</v>
      </c>
      <c r="B83" s="89" t="s">
        <v>306</v>
      </c>
      <c r="C83" s="340" t="b">
        <v>0</v>
      </c>
      <c r="D83" s="39"/>
      <c r="E83" s="44" t="s">
        <v>134</v>
      </c>
      <c r="F83" s="45" t="s">
        <v>135</v>
      </c>
      <c r="G83" s="311" t="s">
        <v>48</v>
      </c>
      <c r="H83" s="44">
        <f t="shared" si="1"/>
        <v>0</v>
      </c>
    </row>
    <row r="84" spans="1:8" ht="30" customHeight="1">
      <c r="A84" s="11" t="s">
        <v>307</v>
      </c>
      <c r="B84" s="83" t="s">
        <v>308</v>
      </c>
      <c r="C84" s="341"/>
      <c r="D84" s="39" t="s">
        <v>286</v>
      </c>
      <c r="E84" s="44"/>
      <c r="F84" s="45"/>
      <c r="G84" s="311"/>
      <c r="H84" s="44"/>
    </row>
    <row r="85" spans="1:8" ht="30" customHeight="1">
      <c r="A85" s="84" t="s">
        <v>309</v>
      </c>
      <c r="B85" s="87" t="s">
        <v>310</v>
      </c>
      <c r="C85" s="340" t="b">
        <v>0</v>
      </c>
      <c r="D85" s="39"/>
      <c r="E85" s="44" t="s">
        <v>134</v>
      </c>
      <c r="F85" s="45" t="s">
        <v>135</v>
      </c>
      <c r="G85" s="311" t="s">
        <v>48</v>
      </c>
      <c r="H85" s="44">
        <f>IF(C85=TRUE,1,0)</f>
        <v>0</v>
      </c>
    </row>
    <row r="86" spans="1:8" ht="30" customHeight="1">
      <c r="A86" s="84" t="s">
        <v>311</v>
      </c>
      <c r="B86" s="87" t="s">
        <v>312</v>
      </c>
      <c r="C86" s="340" t="b">
        <v>0</v>
      </c>
      <c r="D86" s="39"/>
      <c r="E86" s="44" t="s">
        <v>134</v>
      </c>
      <c r="F86" s="45" t="s">
        <v>135</v>
      </c>
      <c r="G86" s="311" t="s">
        <v>48</v>
      </c>
      <c r="H86" s="44">
        <f>IF(C86=TRUE,1,0)</f>
        <v>0</v>
      </c>
    </row>
    <row r="87" spans="1:8" ht="30" customHeight="1">
      <c r="A87" s="84" t="s">
        <v>313</v>
      </c>
      <c r="B87" s="87" t="s">
        <v>314</v>
      </c>
      <c r="C87" s="340" t="b">
        <v>0</v>
      </c>
      <c r="D87" s="39"/>
      <c r="E87" s="44" t="s">
        <v>134</v>
      </c>
      <c r="F87" s="45" t="s">
        <v>135</v>
      </c>
      <c r="G87" s="311" t="s">
        <v>48</v>
      </c>
      <c r="H87" s="44">
        <f>IF(C87=TRUE,1,0)</f>
        <v>0</v>
      </c>
    </row>
    <row r="88" spans="1:8" ht="30" customHeight="1">
      <c r="A88" s="84" t="s">
        <v>315</v>
      </c>
      <c r="B88" s="89" t="s">
        <v>316</v>
      </c>
      <c r="C88" s="340" t="b">
        <v>0</v>
      </c>
      <c r="D88" s="39"/>
      <c r="E88" s="44" t="s">
        <v>134</v>
      </c>
      <c r="F88" s="45" t="s">
        <v>135</v>
      </c>
      <c r="G88" s="311" t="s">
        <v>48</v>
      </c>
      <c r="H88" s="44">
        <f>IF(C88=TRUE,1,0)</f>
        <v>0</v>
      </c>
    </row>
    <row r="89" spans="1:8" ht="30" customHeight="1">
      <c r="A89" s="11" t="s">
        <v>317</v>
      </c>
      <c r="B89" s="9" t="s">
        <v>57</v>
      </c>
      <c r="C89" s="343"/>
      <c r="D89" s="96"/>
      <c r="E89" s="5"/>
      <c r="F89" s="5"/>
      <c r="G89" s="5"/>
      <c r="H89" s="5"/>
    </row>
    <row r="90" spans="1:8" ht="69.95" customHeight="1">
      <c r="A90" s="11" t="s">
        <v>318</v>
      </c>
      <c r="B90" s="93" t="s">
        <v>230</v>
      </c>
      <c r="C90" s="347"/>
      <c r="D90" s="39"/>
      <c r="E90" s="44"/>
      <c r="F90" s="45"/>
      <c r="G90" s="108"/>
      <c r="H90" s="44"/>
    </row>
    <row r="91" spans="1:8" ht="30" customHeight="1">
      <c r="A91" s="84" t="s">
        <v>319</v>
      </c>
      <c r="B91" s="95" t="s">
        <v>320</v>
      </c>
      <c r="C91" s="348" t="s">
        <v>21</v>
      </c>
      <c r="D91" s="39" t="s">
        <v>202</v>
      </c>
      <c r="E91" s="44" t="s">
        <v>134</v>
      </c>
      <c r="F91" s="45" t="s">
        <v>135</v>
      </c>
      <c r="G91" s="108" t="s">
        <v>49</v>
      </c>
      <c r="H91" s="108" cm="1">
        <f t="array" ref="H91">_xlfn.IFS(
$C91="Em conformidade",1,
$C91="Com base",0.7,
$C91="Processo estruturado",0.7,
OR($C91="Selecione",$C91="Não acompanha"),0)</f>
        <v>0</v>
      </c>
    </row>
    <row r="92" spans="1:8" s="62" customFormat="1" ht="30" customHeight="1">
      <c r="A92" s="11" t="s">
        <v>321</v>
      </c>
      <c r="B92" s="10" t="s">
        <v>322</v>
      </c>
      <c r="C92" s="349"/>
      <c r="D92" s="10"/>
      <c r="E92" s="64"/>
      <c r="F92" s="64"/>
      <c r="G92" s="64"/>
      <c r="H92" s="64"/>
    </row>
    <row r="93" spans="1:8" ht="69.95" customHeight="1">
      <c r="A93" s="11" t="s">
        <v>323</v>
      </c>
      <c r="B93" s="18" t="s">
        <v>324</v>
      </c>
      <c r="C93" s="340" t="b">
        <v>0</v>
      </c>
      <c r="D93" s="39" t="s">
        <v>325</v>
      </c>
      <c r="E93" s="44" t="s">
        <v>134</v>
      </c>
      <c r="F93" s="45" t="s">
        <v>135</v>
      </c>
      <c r="G93" s="308" t="s">
        <v>47</v>
      </c>
      <c r="H93" s="44">
        <f>IF(C93=TRUE,1,0)</f>
        <v>0</v>
      </c>
    </row>
    <row r="94" spans="1:8" ht="69.95" customHeight="1">
      <c r="A94" s="11" t="s">
        <v>326</v>
      </c>
      <c r="B94" s="83" t="s">
        <v>327</v>
      </c>
      <c r="C94" s="341"/>
      <c r="D94" s="39" t="s">
        <v>325</v>
      </c>
      <c r="E94" s="44"/>
      <c r="F94" s="45"/>
      <c r="G94" s="308"/>
      <c r="H94" s="44"/>
    </row>
    <row r="95" spans="1:8" ht="30" customHeight="1">
      <c r="A95" s="84" t="s">
        <v>328</v>
      </c>
      <c r="B95" s="87" t="s">
        <v>329</v>
      </c>
      <c r="C95" s="340" t="b">
        <v>0</v>
      </c>
      <c r="D95" s="39"/>
      <c r="E95" s="44" t="s">
        <v>134</v>
      </c>
      <c r="F95" s="45" t="s">
        <v>135</v>
      </c>
      <c r="G95" s="308" t="s">
        <v>47</v>
      </c>
      <c r="H95" s="44">
        <f>IF(C95=TRUE,1,0)</f>
        <v>0</v>
      </c>
    </row>
    <row r="96" spans="1:8" ht="50.1" customHeight="1">
      <c r="A96" s="84" t="s">
        <v>330</v>
      </c>
      <c r="B96" s="323" t="s">
        <v>331</v>
      </c>
      <c r="C96" s="340" t="b">
        <v>0</v>
      </c>
      <c r="D96" s="39"/>
      <c r="E96" s="44" t="s">
        <v>134</v>
      </c>
      <c r="F96" s="45" t="s">
        <v>135</v>
      </c>
      <c r="G96" s="308" t="s">
        <v>48</v>
      </c>
      <c r="H96" s="44">
        <f>IF(C96=TRUE,1,0)</f>
        <v>0</v>
      </c>
    </row>
    <row r="97" spans="1:8" ht="69.95" customHeight="1">
      <c r="A97" s="11" t="s">
        <v>332</v>
      </c>
      <c r="B97" s="83" t="s">
        <v>333</v>
      </c>
      <c r="C97" s="341"/>
      <c r="D97" s="39" t="s">
        <v>334</v>
      </c>
      <c r="E97" s="44"/>
      <c r="F97" s="45"/>
      <c r="G97" s="308"/>
      <c r="H97" s="44"/>
    </row>
    <row r="98" spans="1:8" ht="30" customHeight="1">
      <c r="A98" s="84" t="s">
        <v>335</v>
      </c>
      <c r="B98" s="87" t="s">
        <v>336</v>
      </c>
      <c r="C98" s="340" t="b">
        <v>0</v>
      </c>
      <c r="D98" s="39"/>
      <c r="E98" s="44" t="s">
        <v>134</v>
      </c>
      <c r="F98" s="45" t="s">
        <v>135</v>
      </c>
      <c r="G98" s="308" t="s">
        <v>48</v>
      </c>
      <c r="H98" s="44">
        <f>IF(C98=TRUE,1,0)</f>
        <v>0</v>
      </c>
    </row>
    <row r="99" spans="1:8" ht="30" customHeight="1">
      <c r="A99" s="84" t="s">
        <v>337</v>
      </c>
      <c r="B99" s="85" t="s">
        <v>338</v>
      </c>
      <c r="C99" s="342" t="b">
        <v>0</v>
      </c>
      <c r="D99" s="39"/>
      <c r="E99" s="44" t="s">
        <v>134</v>
      </c>
      <c r="F99" s="45" t="s">
        <v>135</v>
      </c>
      <c r="G99" s="308" t="s">
        <v>48</v>
      </c>
      <c r="H99" s="44">
        <f>IF(C99=TRUE,1,0)</f>
        <v>0</v>
      </c>
    </row>
    <row r="100" spans="1:8" ht="30" customHeight="1">
      <c r="A100" s="11" t="s">
        <v>339</v>
      </c>
      <c r="B100" s="88" t="s">
        <v>340</v>
      </c>
      <c r="C100" s="340" t="b">
        <v>0</v>
      </c>
      <c r="D100" s="39"/>
      <c r="E100" s="44" t="s">
        <v>134</v>
      </c>
      <c r="F100" s="45" t="s">
        <v>135</v>
      </c>
      <c r="G100" s="308" t="s">
        <v>48</v>
      </c>
      <c r="H100" s="44">
        <f>IF(C100=TRUE,1,0)</f>
        <v>0</v>
      </c>
    </row>
    <row r="101" spans="1:8" ht="30" customHeight="1">
      <c r="A101" s="84" t="s">
        <v>341</v>
      </c>
      <c r="B101" s="89" t="s">
        <v>342</v>
      </c>
      <c r="C101" s="340" t="b">
        <v>0</v>
      </c>
      <c r="D101" s="39"/>
      <c r="E101" s="44" t="s">
        <v>134</v>
      </c>
      <c r="F101" s="45" t="s">
        <v>135</v>
      </c>
      <c r="G101" s="308" t="s">
        <v>48</v>
      </c>
      <c r="H101" s="44">
        <f>IF(C101=TRUE,1,0)</f>
        <v>0</v>
      </c>
    </row>
    <row r="102" spans="1:8" ht="50.1" customHeight="1">
      <c r="A102" s="11" t="s">
        <v>343</v>
      </c>
      <c r="B102" s="83" t="s">
        <v>344</v>
      </c>
      <c r="C102" s="341"/>
      <c r="D102" s="39" t="s">
        <v>345</v>
      </c>
      <c r="E102" s="44"/>
      <c r="F102" s="45"/>
      <c r="G102" s="308"/>
      <c r="H102" s="44"/>
    </row>
    <row r="103" spans="1:8" ht="30" customHeight="1">
      <c r="A103" s="84" t="s">
        <v>346</v>
      </c>
      <c r="B103" s="87" t="s">
        <v>347</v>
      </c>
      <c r="C103" s="340" t="b">
        <v>0</v>
      </c>
      <c r="D103" s="39"/>
      <c r="E103" s="44" t="s">
        <v>134</v>
      </c>
      <c r="F103" s="45" t="s">
        <v>135</v>
      </c>
      <c r="G103" s="308" t="s">
        <v>48</v>
      </c>
      <c r="H103" s="44">
        <f t="shared" ref="H103:H108" si="2">IF(C103=TRUE,1,0)</f>
        <v>0</v>
      </c>
    </row>
    <row r="104" spans="1:8" ht="30" customHeight="1">
      <c r="A104" s="84" t="s">
        <v>348</v>
      </c>
      <c r="B104" s="85" t="s">
        <v>349</v>
      </c>
      <c r="C104" s="342" t="b">
        <v>0</v>
      </c>
      <c r="D104" s="39"/>
      <c r="E104" s="44" t="s">
        <v>134</v>
      </c>
      <c r="F104" s="45" t="s">
        <v>135</v>
      </c>
      <c r="G104" s="308" t="s">
        <v>47</v>
      </c>
      <c r="H104" s="44">
        <f t="shared" si="2"/>
        <v>0</v>
      </c>
    </row>
    <row r="105" spans="1:8" ht="30" customHeight="1">
      <c r="A105" s="84" t="s">
        <v>350</v>
      </c>
      <c r="B105" s="85" t="s">
        <v>351</v>
      </c>
      <c r="C105" s="342" t="b">
        <v>0</v>
      </c>
      <c r="D105" s="39"/>
      <c r="E105" s="44" t="s">
        <v>134</v>
      </c>
      <c r="F105" s="45" t="s">
        <v>135</v>
      </c>
      <c r="G105" s="308" t="s">
        <v>48</v>
      </c>
      <c r="H105" s="44">
        <f t="shared" si="2"/>
        <v>0</v>
      </c>
    </row>
    <row r="106" spans="1:8" ht="30" customHeight="1">
      <c r="A106" s="11" t="s">
        <v>352</v>
      </c>
      <c r="B106" s="88" t="s">
        <v>353</v>
      </c>
      <c r="C106" s="340" t="b">
        <v>0</v>
      </c>
      <c r="D106" s="39"/>
      <c r="E106" s="44" t="s">
        <v>134</v>
      </c>
      <c r="F106" s="45" t="s">
        <v>135</v>
      </c>
      <c r="G106" s="308" t="s">
        <v>48</v>
      </c>
      <c r="H106" s="44">
        <f t="shared" si="2"/>
        <v>0</v>
      </c>
    </row>
    <row r="107" spans="1:8" ht="30" customHeight="1">
      <c r="A107" s="84" t="s">
        <v>354</v>
      </c>
      <c r="B107" s="89" t="s">
        <v>355</v>
      </c>
      <c r="C107" s="358" t="b">
        <v>0</v>
      </c>
      <c r="D107" s="36"/>
      <c r="E107" s="48" t="s">
        <v>134</v>
      </c>
      <c r="F107" s="45" t="s">
        <v>135</v>
      </c>
      <c r="G107" s="308" t="s">
        <v>48</v>
      </c>
      <c r="H107" s="44">
        <f t="shared" si="2"/>
        <v>0</v>
      </c>
    </row>
    <row r="108" spans="1:8" ht="50.1" customHeight="1">
      <c r="A108" s="11" t="s">
        <v>356</v>
      </c>
      <c r="B108" s="49" t="s">
        <v>357</v>
      </c>
      <c r="C108" s="359" t="b">
        <v>0</v>
      </c>
      <c r="D108" s="39" t="s">
        <v>358</v>
      </c>
      <c r="E108" s="44" t="s">
        <v>134</v>
      </c>
      <c r="F108" s="45" t="s">
        <v>135</v>
      </c>
      <c r="G108" s="308" t="s">
        <v>48</v>
      </c>
      <c r="H108" s="44">
        <f t="shared" si="2"/>
        <v>0</v>
      </c>
    </row>
    <row r="109" spans="1:8" ht="30" customHeight="1">
      <c r="A109" s="11" t="s">
        <v>359</v>
      </c>
      <c r="B109" s="9" t="s">
        <v>57</v>
      </c>
      <c r="C109" s="343"/>
      <c r="D109" s="5"/>
      <c r="E109" s="5"/>
      <c r="F109" s="5"/>
      <c r="G109" s="5"/>
      <c r="H109" s="5"/>
    </row>
    <row r="110" spans="1:8" ht="69.95" customHeight="1">
      <c r="A110" s="11" t="s">
        <v>360</v>
      </c>
      <c r="B110" s="93" t="s">
        <v>230</v>
      </c>
      <c r="C110" s="347"/>
      <c r="D110" s="39"/>
      <c r="E110" s="44"/>
      <c r="F110" s="45"/>
      <c r="G110" s="108"/>
      <c r="H110" s="44"/>
    </row>
    <row r="111" spans="1:8" ht="30" customHeight="1">
      <c r="A111" s="84" t="s">
        <v>361</v>
      </c>
      <c r="B111" s="94" t="s">
        <v>362</v>
      </c>
      <c r="C111" s="348" t="s">
        <v>21</v>
      </c>
      <c r="D111" s="39" t="s">
        <v>202</v>
      </c>
      <c r="E111" s="44" t="s">
        <v>134</v>
      </c>
      <c r="F111" s="45" t="s">
        <v>135</v>
      </c>
      <c r="G111" s="108" t="s">
        <v>49</v>
      </c>
      <c r="H111" s="108" cm="1">
        <f t="array" ref="H111">_xlfn.IFS(
$C111="Em conformidade",1,
$C111="Com base",0.7,
$C111="Processo estruturado",0.7,
OR($C111="Selecione",$C111="Não acompanha"),0)</f>
        <v>0</v>
      </c>
    </row>
    <row r="112" spans="1:8" ht="30" customHeight="1">
      <c r="A112" s="11" t="s">
        <v>363</v>
      </c>
      <c r="B112" s="10" t="s">
        <v>364</v>
      </c>
      <c r="C112" s="349"/>
      <c r="D112" s="10"/>
      <c r="E112" s="64"/>
      <c r="F112" s="64"/>
      <c r="G112" s="64"/>
      <c r="H112" s="64"/>
    </row>
    <row r="113" spans="1:8" ht="69.95" customHeight="1">
      <c r="A113" s="11" t="s">
        <v>365</v>
      </c>
      <c r="B113" s="49" t="s">
        <v>366</v>
      </c>
      <c r="C113" s="359" t="b">
        <v>0</v>
      </c>
      <c r="D113" s="7" t="s">
        <v>367</v>
      </c>
      <c r="E113" s="44" t="s">
        <v>134</v>
      </c>
      <c r="F113" s="45" t="s">
        <v>135</v>
      </c>
      <c r="G113" s="308" t="s">
        <v>47</v>
      </c>
      <c r="H113" s="44">
        <f>IF(C113=TRUE,1,0)</f>
        <v>0</v>
      </c>
    </row>
    <row r="114" spans="1:8" ht="30" customHeight="1">
      <c r="A114" s="11" t="s">
        <v>368</v>
      </c>
      <c r="B114" s="9" t="s">
        <v>57</v>
      </c>
      <c r="C114" s="343"/>
      <c r="D114" s="60"/>
      <c r="E114" s="5"/>
      <c r="F114" s="5"/>
      <c r="G114" s="5"/>
      <c r="H114" s="5"/>
    </row>
    <row r="115" spans="1:8" ht="90" customHeight="1">
      <c r="A115" s="11" t="s">
        <v>369</v>
      </c>
      <c r="B115" s="21" t="s">
        <v>370</v>
      </c>
      <c r="C115" s="350" t="b">
        <v>0</v>
      </c>
      <c r="D115" s="39" t="s">
        <v>371</v>
      </c>
      <c r="E115" s="44" t="s">
        <v>134</v>
      </c>
      <c r="F115" s="45" t="s">
        <v>135</v>
      </c>
      <c r="G115" s="308" t="s">
        <v>49</v>
      </c>
      <c r="H115" s="44">
        <f>IF(C115=TRUE,1,0)</f>
        <v>0</v>
      </c>
    </row>
    <row r="116" spans="1:8" ht="30" customHeight="1">
      <c r="C116" s="270"/>
    </row>
    <row r="117" spans="1:8" ht="30" hidden="1" customHeight="1">
      <c r="C117" s="270"/>
    </row>
    <row r="118" spans="1:8" ht="30" hidden="1" customHeight="1">
      <c r="C118" s="270"/>
    </row>
  </sheetData>
  <sheetProtection algorithmName="SHA-512" hashValue="1VK4WY96Ymjlq1b1bmM4K13b0HeqLEI8oZxCAOWgWQZ575hD/Mqs+BO9fvCNxvE/rXD91UjEmTLJoAHDklhlKA==" saltValue="Tl7J6o265XbDhqPGdZfmnw==" spinCount="100000" sheet="1" objects="1" scenarios="1"/>
  <dataValidations count="5">
    <dataValidation type="list" allowBlank="1" showInputMessage="1" showErrorMessage="1" sqref="F40:F44 F46:F49 F70:F71 F90:F91 F73:F88 F93:F108 F110:F111 F113 F115 F51:F68 F12:F30 F32:F38" xr:uid="{90FAD3D8-2F02-4AAF-A6C4-7C875D6AF70C}">
      <formula1>"Obrigatório,Voluntário"</formula1>
    </dataValidation>
    <dataValidation type="list" allowBlank="1" showInputMessage="1" showErrorMessage="1" sqref="E70:E71 E40:E44 E46:E49 E90:E91 E73:E88 E93:E108 E110:E111 E113 E115 E12:E30 E51:E68 E32:E38" xr:uid="{03F0216E-4B8F-415B-B168-F5B48F546794}">
      <formula1>"Ferrovia,Rodovia,Ambos"</formula1>
    </dataValidation>
    <dataValidation type="list" allowBlank="1" showInputMessage="1" showErrorMessage="1" sqref="H116:H118 G11:G30 G32:G38 G40:G44 G46:G49 G115:G118 G70:G71 G73:G88 G90:G91 G93:G108 G110:G111 G113 G56:G58 G51:G54 G60:G63 G65:G68" xr:uid="{B2B45B60-5408-4C2F-BDB1-8F2B3BD50E59}">
      <formula1>"Basilar,Complementar,Adicionalidade"</formula1>
    </dataValidation>
    <dataValidation type="list" allowBlank="1" showInputMessage="1" showErrorMessage="1" sqref="C37:C38 C49 C71 C91 C111" xr:uid="{EB7DD578-E750-4634-88C5-122E320C18BD}">
      <formula1>"Com base,Em conformidade,Processo estruturado,Não acompanha,Selecione"</formula1>
    </dataValidation>
    <dataValidation type="list" allowBlank="1" showInputMessage="1" showErrorMessage="1" sqref="G59 G55 G64" xr:uid="{5E23DB65-7678-42B9-8C08-02172CBD1D97}">
      <formula1>"Basilar,Complementar,Adicionalidade,Não Aplicável"</formula1>
    </dataValidation>
  </dataValidations>
  <pageMargins left="0.23622047244094491" right="0.23622047244094491" top="0.74803149606299213" bottom="0.74803149606299213" header="0.31496062992125984" footer="0.31496062992125984"/>
  <pageSetup paperSize="9" scale="16" fitToHeight="0" orientation="portrait" r:id="rId1"/>
  <drawing r:id="rId2"/>
  <legacyDrawing r:id="rId3"/>
  <controls>
    <mc:AlternateContent xmlns:mc="http://schemas.openxmlformats.org/markup-compatibility/2006">
      <mc:Choice Requires="x14">
        <control shapeId="4097" r:id="rId15" name="pds1_1c51">
          <controlPr locked="0" defaultSize="0" autoLine="0" linkedCell="C56" r:id="rId7">
            <anchor moveWithCells="1">
              <from>
                <xdr:col>2</xdr:col>
                <xdr:colOff>180975</xdr:colOff>
                <xdr:row>55</xdr:row>
                <xdr:rowOff>0</xdr:rowOff>
              </from>
              <to>
                <xdr:col>2</xdr:col>
                <xdr:colOff>514350</xdr:colOff>
                <xdr:row>56</xdr:row>
                <xdr:rowOff>0</xdr:rowOff>
              </to>
            </anchor>
          </controlPr>
        </control>
      </mc:Choice>
      <mc:Fallback>
        <control shapeId="4097" r:id="rId15" name="pds1_1c51"/>
      </mc:Fallback>
    </mc:AlternateContent>
    <mc:AlternateContent xmlns:mc="http://schemas.openxmlformats.org/markup-compatibility/2006">
      <mc:Choice Requires="x14">
        <control shapeId="4098" r:id="rId14" name="pds1_1c52">
          <controlPr locked="0" defaultSize="0" autoLine="0" linkedCell="C57" r:id="rId7">
            <anchor moveWithCells="1">
              <from>
                <xdr:col>2</xdr:col>
                <xdr:colOff>180975</xdr:colOff>
                <xdr:row>56</xdr:row>
                <xdr:rowOff>0</xdr:rowOff>
              </from>
              <to>
                <xdr:col>2</xdr:col>
                <xdr:colOff>514350</xdr:colOff>
                <xdr:row>57</xdr:row>
                <xdr:rowOff>0</xdr:rowOff>
              </to>
            </anchor>
          </controlPr>
        </control>
      </mc:Choice>
      <mc:Fallback>
        <control shapeId="4098" r:id="rId14" name="pds1_1c52"/>
      </mc:Fallback>
    </mc:AlternateContent>
    <mc:AlternateContent xmlns:mc="http://schemas.openxmlformats.org/markup-compatibility/2006">
      <mc:Choice Requires="x14">
        <control shapeId="4099" r:id="rId13" name="pds1_1c53">
          <controlPr locked="0" defaultSize="0" autoLine="0" linkedCell="C58" r:id="rId5">
            <anchor moveWithCells="1">
              <from>
                <xdr:col>2</xdr:col>
                <xdr:colOff>180975</xdr:colOff>
                <xdr:row>56</xdr:row>
                <xdr:rowOff>371475</xdr:rowOff>
              </from>
              <to>
                <xdr:col>2</xdr:col>
                <xdr:colOff>514350</xdr:colOff>
                <xdr:row>57</xdr:row>
                <xdr:rowOff>371475</xdr:rowOff>
              </to>
            </anchor>
          </controlPr>
        </control>
      </mc:Choice>
      <mc:Fallback>
        <control shapeId="4099" r:id="rId13" name="pds1_1c53"/>
      </mc:Fallback>
    </mc:AlternateContent>
    <mc:AlternateContent xmlns:mc="http://schemas.openxmlformats.org/markup-compatibility/2006">
      <mc:Choice Requires="x14">
        <control shapeId="4101" r:id="rId12" name="pds1_1c61">
          <controlPr locked="0" defaultSize="0" autoLine="0" linkedCell="C60" r:id="rId7">
            <anchor moveWithCells="1">
              <from>
                <xdr:col>2</xdr:col>
                <xdr:colOff>180975</xdr:colOff>
                <xdr:row>59</xdr:row>
                <xdr:rowOff>0</xdr:rowOff>
              </from>
              <to>
                <xdr:col>2</xdr:col>
                <xdr:colOff>514350</xdr:colOff>
                <xdr:row>60</xdr:row>
                <xdr:rowOff>0</xdr:rowOff>
              </to>
            </anchor>
          </controlPr>
        </control>
      </mc:Choice>
      <mc:Fallback>
        <control shapeId="4101" r:id="rId12" name="pds1_1c61"/>
      </mc:Fallback>
    </mc:AlternateContent>
    <mc:AlternateContent xmlns:mc="http://schemas.openxmlformats.org/markup-compatibility/2006">
      <mc:Choice Requires="x14">
        <control shapeId="4102" r:id="rId11" name="pds1_1c62">
          <controlPr locked="0" defaultSize="0" autoLine="0" linkedCell="C61" r:id="rId7">
            <anchor moveWithCells="1">
              <from>
                <xdr:col>2</xdr:col>
                <xdr:colOff>180975</xdr:colOff>
                <xdr:row>60</xdr:row>
                <xdr:rowOff>0</xdr:rowOff>
              </from>
              <to>
                <xdr:col>2</xdr:col>
                <xdr:colOff>514350</xdr:colOff>
                <xdr:row>61</xdr:row>
                <xdr:rowOff>0</xdr:rowOff>
              </to>
            </anchor>
          </controlPr>
        </control>
      </mc:Choice>
      <mc:Fallback>
        <control shapeId="4102" r:id="rId11" name="pds1_1c62"/>
      </mc:Fallback>
    </mc:AlternateContent>
    <mc:AlternateContent xmlns:mc="http://schemas.openxmlformats.org/markup-compatibility/2006">
      <mc:Choice Requires="x14">
        <control shapeId="4103" r:id="rId10" name="pds1_1c63">
          <controlPr locked="0" defaultSize="0" autoLine="0" linkedCell="C62" r:id="rId7">
            <anchor moveWithCells="1">
              <from>
                <xdr:col>2</xdr:col>
                <xdr:colOff>180975</xdr:colOff>
                <xdr:row>61</xdr:row>
                <xdr:rowOff>0</xdr:rowOff>
              </from>
              <to>
                <xdr:col>2</xdr:col>
                <xdr:colOff>514350</xdr:colOff>
                <xdr:row>62</xdr:row>
                <xdr:rowOff>0</xdr:rowOff>
              </to>
            </anchor>
          </controlPr>
        </control>
      </mc:Choice>
      <mc:Fallback>
        <control shapeId="4103" r:id="rId10" name="pds1_1c63"/>
      </mc:Fallback>
    </mc:AlternateContent>
    <mc:AlternateContent xmlns:mc="http://schemas.openxmlformats.org/markup-compatibility/2006">
      <mc:Choice Requires="x14">
        <control shapeId="4104" r:id="rId9" name="pds1_1c64">
          <controlPr locked="0" defaultSize="0" autoLine="0" linkedCell="C63" r:id="rId5">
            <anchor moveWithCells="1">
              <from>
                <xdr:col>2</xdr:col>
                <xdr:colOff>180975</xdr:colOff>
                <xdr:row>62</xdr:row>
                <xdr:rowOff>0</xdr:rowOff>
              </from>
              <to>
                <xdr:col>2</xdr:col>
                <xdr:colOff>514350</xdr:colOff>
                <xdr:row>63</xdr:row>
                <xdr:rowOff>0</xdr:rowOff>
              </to>
            </anchor>
          </controlPr>
        </control>
      </mc:Choice>
      <mc:Fallback>
        <control shapeId="4104" r:id="rId9" name="pds1_1c64"/>
      </mc:Fallback>
    </mc:AlternateContent>
    <mc:AlternateContent xmlns:mc="http://schemas.openxmlformats.org/markup-compatibility/2006">
      <mc:Choice Requires="x14">
        <control shapeId="4105" r:id="rId8" name="pds1_1c71">
          <controlPr locked="0" defaultSize="0" autoLine="0" linkedCell="C65" r:id="rId7">
            <anchor moveWithCells="1">
              <from>
                <xdr:col>2</xdr:col>
                <xdr:colOff>180975</xdr:colOff>
                <xdr:row>64</xdr:row>
                <xdr:rowOff>0</xdr:rowOff>
              </from>
              <to>
                <xdr:col>2</xdr:col>
                <xdr:colOff>514350</xdr:colOff>
                <xdr:row>65</xdr:row>
                <xdr:rowOff>0</xdr:rowOff>
              </to>
            </anchor>
          </controlPr>
        </control>
      </mc:Choice>
      <mc:Fallback>
        <control shapeId="4105" r:id="rId8" name="pds1_1c71"/>
      </mc:Fallback>
    </mc:AlternateContent>
    <mc:AlternateContent xmlns:mc="http://schemas.openxmlformats.org/markup-compatibility/2006">
      <mc:Choice Requires="x14">
        <control shapeId="4106" r:id="rId6" name="pds1_1c72">
          <controlPr locked="0" defaultSize="0" autoLine="0" linkedCell="C66" r:id="rId7">
            <anchor moveWithCells="1">
              <from>
                <xdr:col>2</xdr:col>
                <xdr:colOff>180975</xdr:colOff>
                <xdr:row>65</xdr:row>
                <xdr:rowOff>0</xdr:rowOff>
              </from>
              <to>
                <xdr:col>2</xdr:col>
                <xdr:colOff>514350</xdr:colOff>
                <xdr:row>66</xdr:row>
                <xdr:rowOff>0</xdr:rowOff>
              </to>
            </anchor>
          </controlPr>
        </control>
      </mc:Choice>
      <mc:Fallback>
        <control shapeId="4106" r:id="rId6" name="pds1_1c72"/>
      </mc:Fallback>
    </mc:AlternateContent>
    <mc:AlternateContent xmlns:mc="http://schemas.openxmlformats.org/markup-compatibility/2006">
      <mc:Choice Requires="x14">
        <control shapeId="4107" r:id="rId4" name="pds1_1c73">
          <controlPr locked="0" defaultSize="0" autoLine="0" linkedCell="C67" r:id="rId5">
            <anchor moveWithCells="1">
              <from>
                <xdr:col>2</xdr:col>
                <xdr:colOff>180975</xdr:colOff>
                <xdr:row>66</xdr:row>
                <xdr:rowOff>0</xdr:rowOff>
              </from>
              <to>
                <xdr:col>2</xdr:col>
                <xdr:colOff>514350</xdr:colOff>
                <xdr:row>67</xdr:row>
                <xdr:rowOff>0</xdr:rowOff>
              </to>
            </anchor>
          </controlPr>
        </control>
      </mc:Choice>
      <mc:Fallback>
        <control shapeId="4107" r:id="rId4" name="pds1_1c73"/>
      </mc:Fallback>
    </mc:AlternateContent>
  </control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A68429-6ADC-448E-935D-7FDF4137011B}">
  <sheetPr codeName="Planilha5">
    <tabColor rgb="FFFAC61E"/>
    <pageSetUpPr fitToPage="1"/>
  </sheetPr>
  <dimension ref="A1:I150"/>
  <sheetViews>
    <sheetView showGridLines="0" zoomScaleNormal="100" workbookViewId="0">
      <pane ySplit="10" topLeftCell="A145" activePane="bottomLeft" state="frozen"/>
      <selection pane="bottomLeft" activeCell="B146" sqref="B146"/>
      <selection activeCell="E35" sqref="E35"/>
    </sheetView>
  </sheetViews>
  <sheetFormatPr defaultColWidth="0" defaultRowHeight="30" customHeight="1" zeroHeight="1"/>
  <cols>
    <col min="1" max="1" width="9.5703125" style="15" customWidth="1"/>
    <col min="2" max="2" width="96.5703125" style="15" customWidth="1"/>
    <col min="3" max="3" width="12.5703125" style="15" customWidth="1"/>
    <col min="4" max="4" width="43.5703125" style="15" customWidth="1"/>
    <col min="5" max="6" width="12.5703125" style="43" customWidth="1"/>
    <col min="7" max="8" width="12.5703125" style="15" customWidth="1"/>
    <col min="9" max="9" width="8.5703125" style="15" customWidth="1"/>
    <col min="10" max="16384" width="8.5703125" style="15" hidden="1"/>
  </cols>
  <sheetData>
    <row r="1" spans="1:8" ht="12.75"/>
    <row r="2" spans="1:8" ht="12.75"/>
    <row r="3" spans="1:8" ht="12.75"/>
    <row r="4" spans="1:8" ht="12.75"/>
    <row r="5" spans="1:8" ht="12.75"/>
    <row r="6" spans="1:8" ht="12.75"/>
    <row r="7" spans="1:8" ht="12.75"/>
    <row r="8" spans="1:8" ht="12.75"/>
    <row r="9" spans="1:8" ht="12.75">
      <c r="B9" s="16"/>
      <c r="C9" s="16"/>
      <c r="D9" s="16"/>
    </row>
    <row r="10" spans="1:8" ht="15" customHeight="1">
      <c r="A10" s="12" t="s">
        <v>122</v>
      </c>
      <c r="B10" s="13" t="s">
        <v>123</v>
      </c>
      <c r="C10" s="13" t="s">
        <v>124</v>
      </c>
      <c r="D10" s="14" t="s">
        <v>125</v>
      </c>
      <c r="E10" s="42" t="s">
        <v>126</v>
      </c>
      <c r="F10" s="42" t="s">
        <v>98</v>
      </c>
      <c r="G10" s="42" t="s">
        <v>127</v>
      </c>
      <c r="H10" s="42" t="s">
        <v>128</v>
      </c>
    </row>
    <row r="11" spans="1:8" ht="50.1" customHeight="1">
      <c r="A11" s="46" t="s">
        <v>372</v>
      </c>
      <c r="B11" s="10" t="s">
        <v>373</v>
      </c>
      <c r="C11" s="349"/>
      <c r="D11" s="10"/>
      <c r="E11" s="64"/>
      <c r="F11" s="64"/>
      <c r="G11" s="64"/>
      <c r="H11" s="64"/>
    </row>
    <row r="12" spans="1:8" ht="50.1" customHeight="1">
      <c r="A12" s="46" t="s">
        <v>374</v>
      </c>
      <c r="B12" s="50" t="s">
        <v>375</v>
      </c>
      <c r="C12" s="340" t="b">
        <v>0</v>
      </c>
      <c r="D12" s="39" t="s">
        <v>376</v>
      </c>
      <c r="E12" s="44" t="s">
        <v>134</v>
      </c>
      <c r="F12" s="44" t="s">
        <v>135</v>
      </c>
      <c r="G12" s="108" t="s">
        <v>47</v>
      </c>
      <c r="H12" s="108">
        <f t="shared" ref="H12:H17" si="0">IF(C12=TRUE,1,0)</f>
        <v>0</v>
      </c>
    </row>
    <row r="13" spans="1:8" ht="30" customHeight="1">
      <c r="A13" s="46" t="s">
        <v>377</v>
      </c>
      <c r="B13" s="18" t="s">
        <v>137</v>
      </c>
      <c r="C13" s="340"/>
      <c r="D13" s="142" t="s">
        <v>138</v>
      </c>
      <c r="E13" s="44" t="s">
        <v>134</v>
      </c>
      <c r="F13" s="44" t="s">
        <v>135</v>
      </c>
      <c r="G13" s="108" t="s">
        <v>47</v>
      </c>
      <c r="H13" s="108">
        <f t="shared" si="0"/>
        <v>0</v>
      </c>
    </row>
    <row r="14" spans="1:8" ht="90" customHeight="1">
      <c r="A14" s="46" t="s">
        <v>378</v>
      </c>
      <c r="B14" s="50" t="s">
        <v>379</v>
      </c>
      <c r="C14" s="340" t="b">
        <v>0</v>
      </c>
      <c r="D14" s="39" t="s">
        <v>380</v>
      </c>
      <c r="E14" s="44" t="s">
        <v>134</v>
      </c>
      <c r="F14" s="44" t="s">
        <v>135</v>
      </c>
      <c r="G14" s="108" t="s">
        <v>47</v>
      </c>
      <c r="H14" s="108">
        <f t="shared" si="0"/>
        <v>0</v>
      </c>
    </row>
    <row r="15" spans="1:8" ht="50.1" customHeight="1">
      <c r="A15" s="46" t="s">
        <v>381</v>
      </c>
      <c r="B15" s="50" t="s">
        <v>382</v>
      </c>
      <c r="C15" s="340" t="b">
        <v>0</v>
      </c>
      <c r="D15" s="39" t="s">
        <v>376</v>
      </c>
      <c r="E15" s="44" t="s">
        <v>134</v>
      </c>
      <c r="F15" s="44" t="s">
        <v>135</v>
      </c>
      <c r="G15" s="108" t="s">
        <v>47</v>
      </c>
      <c r="H15" s="108">
        <f t="shared" si="0"/>
        <v>0</v>
      </c>
    </row>
    <row r="16" spans="1:8" ht="50.1" customHeight="1">
      <c r="A16" s="46" t="s">
        <v>383</v>
      </c>
      <c r="B16" s="50" t="s">
        <v>384</v>
      </c>
      <c r="C16" s="340" t="b">
        <v>0</v>
      </c>
      <c r="D16" s="39" t="s">
        <v>385</v>
      </c>
      <c r="E16" s="44" t="s">
        <v>134</v>
      </c>
      <c r="F16" s="44" t="s">
        <v>135</v>
      </c>
      <c r="G16" s="108" t="s">
        <v>48</v>
      </c>
      <c r="H16" s="108">
        <f t="shared" si="0"/>
        <v>0</v>
      </c>
    </row>
    <row r="17" spans="1:8" ht="30" customHeight="1">
      <c r="A17" s="46" t="s">
        <v>386</v>
      </c>
      <c r="B17" s="18" t="s">
        <v>387</v>
      </c>
      <c r="C17" s="340"/>
      <c r="D17" s="39" t="s">
        <v>388</v>
      </c>
      <c r="E17" s="44" t="s">
        <v>134</v>
      </c>
      <c r="F17" s="44" t="s">
        <v>135</v>
      </c>
      <c r="G17" s="108" t="s">
        <v>47</v>
      </c>
      <c r="H17" s="108">
        <f t="shared" si="0"/>
        <v>0</v>
      </c>
    </row>
    <row r="18" spans="1:8" ht="30" customHeight="1">
      <c r="A18" s="46" t="s">
        <v>389</v>
      </c>
      <c r="B18" s="9" t="s">
        <v>57</v>
      </c>
      <c r="C18" s="343"/>
      <c r="D18" s="105"/>
      <c r="E18" s="5"/>
      <c r="F18" s="5"/>
      <c r="G18" s="5"/>
      <c r="H18" s="5"/>
    </row>
    <row r="19" spans="1:8" ht="50.1" customHeight="1">
      <c r="A19" s="46" t="s">
        <v>390</v>
      </c>
      <c r="B19" s="21" t="s">
        <v>391</v>
      </c>
      <c r="C19" s="350" t="b">
        <v>0</v>
      </c>
      <c r="D19" s="39" t="s">
        <v>385</v>
      </c>
      <c r="E19" s="44" t="s">
        <v>134</v>
      </c>
      <c r="F19" s="44" t="s">
        <v>135</v>
      </c>
      <c r="G19" s="108" t="s">
        <v>49</v>
      </c>
      <c r="H19" s="108">
        <f t="shared" ref="H19:H36" si="1">IF(C19=TRUE,1,0)</f>
        <v>0</v>
      </c>
    </row>
    <row r="20" spans="1:8" ht="69.95" customHeight="1">
      <c r="A20" s="46" t="s">
        <v>392</v>
      </c>
      <c r="B20" s="21" t="s">
        <v>393</v>
      </c>
      <c r="C20" s="350" t="b">
        <v>0</v>
      </c>
      <c r="D20" s="39" t="s">
        <v>394</v>
      </c>
      <c r="E20" s="44" t="s">
        <v>134</v>
      </c>
      <c r="F20" s="44" t="s">
        <v>135</v>
      </c>
      <c r="G20" s="108" t="s">
        <v>49</v>
      </c>
      <c r="H20" s="108">
        <f t="shared" si="1"/>
        <v>0</v>
      </c>
    </row>
    <row r="21" spans="1:8" ht="69.95" customHeight="1">
      <c r="A21" s="46" t="s">
        <v>395</v>
      </c>
      <c r="B21" s="21" t="s">
        <v>396</v>
      </c>
      <c r="C21" s="350"/>
      <c r="D21" s="39" t="s">
        <v>385</v>
      </c>
      <c r="E21" s="44" t="s">
        <v>134</v>
      </c>
      <c r="F21" s="44" t="s">
        <v>135</v>
      </c>
      <c r="G21" s="108" t="s">
        <v>49</v>
      </c>
      <c r="H21" s="108">
        <f t="shared" si="1"/>
        <v>0</v>
      </c>
    </row>
    <row r="22" spans="1:8" ht="69.95" customHeight="1">
      <c r="A22" s="46" t="s">
        <v>397</v>
      </c>
      <c r="B22" s="21" t="s">
        <v>398</v>
      </c>
      <c r="C22" s="350"/>
      <c r="D22" s="39" t="s">
        <v>399</v>
      </c>
      <c r="E22" s="44" t="s">
        <v>134</v>
      </c>
      <c r="F22" s="44" t="s">
        <v>135</v>
      </c>
      <c r="G22" s="108" t="s">
        <v>49</v>
      </c>
      <c r="H22" s="108">
        <f t="shared" si="1"/>
        <v>0</v>
      </c>
    </row>
    <row r="23" spans="1:8" ht="50.1" customHeight="1">
      <c r="A23" s="46" t="s">
        <v>400</v>
      </c>
      <c r="B23" s="21" t="s">
        <v>401</v>
      </c>
      <c r="C23" s="350"/>
      <c r="D23" s="39" t="s">
        <v>402</v>
      </c>
      <c r="E23" s="44" t="s">
        <v>134</v>
      </c>
      <c r="F23" s="44" t="s">
        <v>135</v>
      </c>
      <c r="G23" s="108" t="s">
        <v>49</v>
      </c>
      <c r="H23" s="108">
        <f t="shared" si="1"/>
        <v>0</v>
      </c>
    </row>
    <row r="24" spans="1:8" ht="50.1" customHeight="1">
      <c r="A24" s="46" t="s">
        <v>403</v>
      </c>
      <c r="B24" s="21" t="s">
        <v>404</v>
      </c>
      <c r="C24" s="350"/>
      <c r="D24" s="39" t="s">
        <v>402</v>
      </c>
      <c r="E24" s="44" t="s">
        <v>134</v>
      </c>
      <c r="F24" s="44" t="s">
        <v>135</v>
      </c>
      <c r="G24" s="108" t="s">
        <v>49</v>
      </c>
      <c r="H24" s="108">
        <f t="shared" si="1"/>
        <v>0</v>
      </c>
    </row>
    <row r="25" spans="1:8" ht="30" customHeight="1">
      <c r="A25" s="46" t="s">
        <v>405</v>
      </c>
      <c r="B25" s="21" t="s">
        <v>406</v>
      </c>
      <c r="C25" s="350" t="b">
        <v>0</v>
      </c>
      <c r="D25" s="39" t="s">
        <v>407</v>
      </c>
      <c r="E25" s="44" t="s">
        <v>134</v>
      </c>
      <c r="F25" s="44" t="s">
        <v>135</v>
      </c>
      <c r="G25" s="108" t="s">
        <v>49</v>
      </c>
      <c r="H25" s="108">
        <f t="shared" si="1"/>
        <v>0</v>
      </c>
    </row>
    <row r="26" spans="1:8" ht="90" customHeight="1">
      <c r="A26" s="46" t="s">
        <v>408</v>
      </c>
      <c r="B26" s="21" t="s">
        <v>409</v>
      </c>
      <c r="C26" s="350"/>
      <c r="D26" s="39" t="s">
        <v>402</v>
      </c>
      <c r="E26" s="44" t="s">
        <v>134</v>
      </c>
      <c r="F26" s="44" t="s">
        <v>135</v>
      </c>
      <c r="G26" s="108" t="s">
        <v>49</v>
      </c>
      <c r="H26" s="108">
        <f t="shared" si="1"/>
        <v>0</v>
      </c>
    </row>
    <row r="27" spans="1:8" ht="50.1" customHeight="1">
      <c r="A27" s="46" t="s">
        <v>410</v>
      </c>
      <c r="B27" s="47" t="s">
        <v>411</v>
      </c>
      <c r="C27" s="350"/>
      <c r="D27" s="142" t="s">
        <v>412</v>
      </c>
      <c r="E27" s="44" t="s">
        <v>134</v>
      </c>
      <c r="F27" s="44" t="s">
        <v>135</v>
      </c>
      <c r="G27" s="108" t="s">
        <v>49</v>
      </c>
      <c r="H27" s="108">
        <f t="shared" si="1"/>
        <v>0</v>
      </c>
    </row>
    <row r="28" spans="1:8" ht="69.95" customHeight="1">
      <c r="A28" s="46" t="s">
        <v>413</v>
      </c>
      <c r="B28" s="47" t="s">
        <v>414</v>
      </c>
      <c r="C28" s="350" t="b">
        <v>0</v>
      </c>
      <c r="D28" s="142" t="s">
        <v>412</v>
      </c>
      <c r="E28" s="44" t="s">
        <v>134</v>
      </c>
      <c r="F28" s="44" t="s">
        <v>135</v>
      </c>
      <c r="G28" s="108" t="s">
        <v>49</v>
      </c>
      <c r="H28" s="108">
        <f>IF(C28=TRUE,1,0)</f>
        <v>0</v>
      </c>
    </row>
    <row r="29" spans="1:8" ht="90" customHeight="1">
      <c r="A29" s="46" t="s">
        <v>415</v>
      </c>
      <c r="B29" s="47" t="s">
        <v>416</v>
      </c>
      <c r="C29" s="350" t="b">
        <v>0</v>
      </c>
      <c r="D29" s="142" t="s">
        <v>417</v>
      </c>
      <c r="E29" s="44" t="s">
        <v>134</v>
      </c>
      <c r="F29" s="44" t="s">
        <v>135</v>
      </c>
      <c r="G29" s="108" t="s">
        <v>49</v>
      </c>
      <c r="H29" s="108">
        <f t="shared" si="1"/>
        <v>0</v>
      </c>
    </row>
    <row r="30" spans="1:8" ht="69.95" customHeight="1">
      <c r="A30" s="46" t="s">
        <v>418</v>
      </c>
      <c r="B30" s="47" t="s">
        <v>419</v>
      </c>
      <c r="C30" s="350" t="b">
        <v>0</v>
      </c>
      <c r="D30" s="142" t="s">
        <v>412</v>
      </c>
      <c r="E30" s="44" t="s">
        <v>134</v>
      </c>
      <c r="F30" s="44" t="s">
        <v>135</v>
      </c>
      <c r="G30" s="108" t="s">
        <v>49</v>
      </c>
      <c r="H30" s="108">
        <f t="shared" si="1"/>
        <v>0</v>
      </c>
    </row>
    <row r="31" spans="1:8" ht="69.95" customHeight="1">
      <c r="A31" s="46" t="s">
        <v>420</v>
      </c>
      <c r="B31" s="47" t="s">
        <v>421</v>
      </c>
      <c r="C31" s="350" t="b">
        <v>0</v>
      </c>
      <c r="D31" s="142" t="s">
        <v>412</v>
      </c>
      <c r="E31" s="44" t="s">
        <v>134</v>
      </c>
      <c r="F31" s="44" t="s">
        <v>135</v>
      </c>
      <c r="G31" s="108" t="s">
        <v>49</v>
      </c>
      <c r="H31" s="108">
        <f t="shared" si="1"/>
        <v>0</v>
      </c>
    </row>
    <row r="32" spans="1:8" ht="50.1" customHeight="1">
      <c r="A32" s="46" t="s">
        <v>422</v>
      </c>
      <c r="B32" s="47" t="s">
        <v>423</v>
      </c>
      <c r="C32" s="350" t="b">
        <v>0</v>
      </c>
      <c r="D32" s="142" t="s">
        <v>412</v>
      </c>
      <c r="E32" s="44" t="s">
        <v>134</v>
      </c>
      <c r="F32" s="44" t="s">
        <v>135</v>
      </c>
      <c r="G32" s="108" t="s">
        <v>49</v>
      </c>
      <c r="H32" s="108">
        <f t="shared" si="1"/>
        <v>0</v>
      </c>
    </row>
    <row r="33" spans="1:8" ht="30" customHeight="1">
      <c r="A33" s="46" t="s">
        <v>424</v>
      </c>
      <c r="B33" s="47" t="s">
        <v>425</v>
      </c>
      <c r="C33" s="350" t="b">
        <v>0</v>
      </c>
      <c r="D33" s="142" t="s">
        <v>426</v>
      </c>
      <c r="E33" s="44" t="s">
        <v>134</v>
      </c>
      <c r="F33" s="44" t="s">
        <v>135</v>
      </c>
      <c r="G33" s="108" t="s">
        <v>49</v>
      </c>
      <c r="H33" s="108">
        <f t="shared" si="1"/>
        <v>0</v>
      </c>
    </row>
    <row r="34" spans="1:8" ht="50.1" customHeight="1">
      <c r="A34" s="46" t="s">
        <v>427</v>
      </c>
      <c r="B34" s="47" t="s">
        <v>428</v>
      </c>
      <c r="C34" s="350" t="b">
        <v>0</v>
      </c>
      <c r="D34" s="142" t="s">
        <v>412</v>
      </c>
      <c r="E34" s="44" t="s">
        <v>134</v>
      </c>
      <c r="F34" s="44" t="s">
        <v>135</v>
      </c>
      <c r="G34" s="108" t="s">
        <v>49</v>
      </c>
      <c r="H34" s="108">
        <f t="shared" si="1"/>
        <v>0</v>
      </c>
    </row>
    <row r="35" spans="1:8" ht="50.1" customHeight="1">
      <c r="A35" s="46" t="s">
        <v>429</v>
      </c>
      <c r="B35" s="47" t="s">
        <v>430</v>
      </c>
      <c r="C35" s="350" t="b">
        <v>0</v>
      </c>
      <c r="D35" s="142" t="s">
        <v>412</v>
      </c>
      <c r="E35" s="44" t="s">
        <v>134</v>
      </c>
      <c r="F35" s="44" t="s">
        <v>135</v>
      </c>
      <c r="G35" s="108" t="s">
        <v>49</v>
      </c>
      <c r="H35" s="108">
        <f t="shared" si="1"/>
        <v>0</v>
      </c>
    </row>
    <row r="36" spans="1:8" ht="50.1" customHeight="1">
      <c r="A36" s="46" t="s">
        <v>431</v>
      </c>
      <c r="B36" s="47" t="s">
        <v>432</v>
      </c>
      <c r="C36" s="350"/>
      <c r="D36" s="39" t="s">
        <v>433</v>
      </c>
      <c r="E36" s="44" t="s">
        <v>134</v>
      </c>
      <c r="F36" s="44" t="s">
        <v>135</v>
      </c>
      <c r="G36" s="108" t="s">
        <v>49</v>
      </c>
      <c r="H36" s="108">
        <f t="shared" si="1"/>
        <v>0</v>
      </c>
    </row>
    <row r="37" spans="1:8" ht="50.1" customHeight="1">
      <c r="A37" s="11" t="s">
        <v>434</v>
      </c>
      <c r="B37" s="300" t="s">
        <v>435</v>
      </c>
      <c r="C37" s="350" t="b">
        <v>0</v>
      </c>
      <c r="D37" s="489" t="s">
        <v>436</v>
      </c>
      <c r="E37" s="44"/>
      <c r="F37" s="44" t="s">
        <v>135</v>
      </c>
      <c r="G37" s="108" t="s">
        <v>49</v>
      </c>
      <c r="H37" s="108">
        <f>IF(C37=TRUE,1,0)</f>
        <v>0</v>
      </c>
    </row>
    <row r="38" spans="1:8" ht="30" customHeight="1">
      <c r="A38" s="11" t="s">
        <v>437</v>
      </c>
      <c r="B38" s="300" t="s">
        <v>438</v>
      </c>
      <c r="C38" s="350" t="b">
        <v>0</v>
      </c>
      <c r="D38" s="489" t="s">
        <v>436</v>
      </c>
      <c r="E38" s="44"/>
      <c r="F38" s="44" t="s">
        <v>135</v>
      </c>
      <c r="G38" s="108" t="s">
        <v>49</v>
      </c>
      <c r="H38" s="108">
        <f>IF(C38=TRUE,1,0)</f>
        <v>0</v>
      </c>
    </row>
    <row r="39" spans="1:8" ht="69.95" customHeight="1">
      <c r="A39" s="11" t="s">
        <v>439</v>
      </c>
      <c r="B39" s="300" t="s">
        <v>440</v>
      </c>
      <c r="C39" s="350" t="b">
        <v>0</v>
      </c>
      <c r="D39" s="489" t="s">
        <v>441</v>
      </c>
      <c r="E39" s="44"/>
      <c r="F39" s="44" t="s">
        <v>135</v>
      </c>
      <c r="G39" s="108" t="s">
        <v>49</v>
      </c>
      <c r="H39" s="108">
        <f>IF(C39=TRUE,1,0)</f>
        <v>0</v>
      </c>
    </row>
    <row r="40" spans="1:8" ht="69.95" customHeight="1">
      <c r="A40" s="68" t="s">
        <v>442</v>
      </c>
      <c r="B40" s="145" t="s">
        <v>443</v>
      </c>
      <c r="C40" s="360"/>
      <c r="D40" s="39"/>
      <c r="E40" s="44"/>
      <c r="F40" s="44"/>
      <c r="G40" s="108"/>
      <c r="H40" s="108"/>
    </row>
    <row r="41" spans="1:8" ht="30" customHeight="1">
      <c r="A41" s="68" t="s">
        <v>444</v>
      </c>
      <c r="B41" s="71" t="s">
        <v>445</v>
      </c>
      <c r="C41" s="348" t="s">
        <v>21</v>
      </c>
      <c r="D41" s="39" t="s">
        <v>202</v>
      </c>
      <c r="E41" s="44" t="s">
        <v>134</v>
      </c>
      <c r="F41" s="44" t="s">
        <v>135</v>
      </c>
      <c r="G41" s="108" t="s">
        <v>49</v>
      </c>
      <c r="H41" s="108" cm="1">
        <f t="array" ref="H41">_xlfn.IFS(
$C41="Em conformidade",1,
$C41="Com base",0.7,
$C41="Processo estruturado",0.7,
OR($C41="Selecione",$C41="Não acompanha"),0)</f>
        <v>0</v>
      </c>
    </row>
    <row r="42" spans="1:8" ht="30" customHeight="1">
      <c r="A42" s="68" t="s">
        <v>446</v>
      </c>
      <c r="B42" s="71" t="s">
        <v>447</v>
      </c>
      <c r="C42" s="348" t="s">
        <v>21</v>
      </c>
      <c r="D42" s="39" t="s">
        <v>202</v>
      </c>
      <c r="E42" s="44" t="s">
        <v>134</v>
      </c>
      <c r="F42" s="44" t="s">
        <v>135</v>
      </c>
      <c r="G42" s="108" t="s">
        <v>49</v>
      </c>
      <c r="H42" s="108" cm="1">
        <f t="array" ref="H42">_xlfn.IFS(
$C42="Em conformidade",1,
$C42="Com base",0.7,
$C42="Processo estruturado",0.7,
OR($C42="Selecione",$C42="Não acompanha"),0)</f>
        <v>0</v>
      </c>
    </row>
    <row r="43" spans="1:8" ht="30" customHeight="1">
      <c r="A43" s="68" t="s">
        <v>448</v>
      </c>
      <c r="B43" s="71" t="s">
        <v>449</v>
      </c>
      <c r="C43" s="348" t="s">
        <v>21</v>
      </c>
      <c r="D43" s="39" t="s">
        <v>202</v>
      </c>
      <c r="E43" s="44" t="s">
        <v>134</v>
      </c>
      <c r="F43" s="44" t="s">
        <v>135</v>
      </c>
      <c r="G43" s="108" t="s">
        <v>49</v>
      </c>
      <c r="H43" s="108" cm="1">
        <f t="array" ref="H43">_xlfn.IFS(
$C43="Em conformidade",1,
$C43="Com base",0.7,
$C43="Processo estruturado",0.7,
OR($C43="Selecione",$C43="Não acompanha"),0)</f>
        <v>0</v>
      </c>
    </row>
    <row r="44" spans="1:8" ht="30" customHeight="1">
      <c r="A44" s="68" t="s">
        <v>450</v>
      </c>
      <c r="B44" s="71" t="s">
        <v>451</v>
      </c>
      <c r="C44" s="348" t="s">
        <v>21</v>
      </c>
      <c r="D44" s="39" t="s">
        <v>202</v>
      </c>
      <c r="E44" s="44" t="s">
        <v>134</v>
      </c>
      <c r="F44" s="44" t="s">
        <v>135</v>
      </c>
      <c r="G44" s="108" t="s">
        <v>49</v>
      </c>
      <c r="H44" s="108" cm="1">
        <f t="array" ref="H44">_xlfn.IFS(
$C44="Em conformidade",1,
$C44="Com base",0.7,
$C44="Processo estruturado",0.7,
OR($C44="Selecione",$C44="Não acompanha"),0)</f>
        <v>0</v>
      </c>
    </row>
    <row r="45" spans="1:8" ht="30" customHeight="1">
      <c r="A45" s="68" t="s">
        <v>452</v>
      </c>
      <c r="B45" s="71" t="s">
        <v>453</v>
      </c>
      <c r="C45" s="348" t="s">
        <v>21</v>
      </c>
      <c r="D45" s="39" t="s">
        <v>202</v>
      </c>
      <c r="E45" s="44" t="s">
        <v>134</v>
      </c>
      <c r="F45" s="44" t="s">
        <v>135</v>
      </c>
      <c r="G45" s="108" t="s">
        <v>49</v>
      </c>
      <c r="H45" s="108" cm="1">
        <f t="array" ref="H45">_xlfn.IFS(
$C45="Em conformidade",1,
$C45="Com base",0.7,
$C45="Processo estruturado",0.7,
OR($C45="Selecione",$C45="Não acompanha"),0)</f>
        <v>0</v>
      </c>
    </row>
    <row r="46" spans="1:8" ht="30" customHeight="1">
      <c r="A46" s="68" t="s">
        <v>454</v>
      </c>
      <c r="B46" s="71" t="s">
        <v>455</v>
      </c>
      <c r="C46" s="348" t="s">
        <v>21</v>
      </c>
      <c r="D46" s="39" t="s">
        <v>202</v>
      </c>
      <c r="E46" s="44" t="s">
        <v>134</v>
      </c>
      <c r="F46" s="44" t="s">
        <v>135</v>
      </c>
      <c r="G46" s="108" t="s">
        <v>49</v>
      </c>
      <c r="H46" s="108" cm="1">
        <f t="array" ref="H46">_xlfn.IFS(
$C46="Em conformidade",1,
$C46="Com base",0.7,
$C46="Processo estruturado",0.7,
OR($C46="Selecione",$C46="Não acompanha"),0)</f>
        <v>0</v>
      </c>
    </row>
    <row r="47" spans="1:8" ht="30" customHeight="1">
      <c r="A47" s="68" t="s">
        <v>456</v>
      </c>
      <c r="B47" s="71" t="s">
        <v>457</v>
      </c>
      <c r="C47" s="348" t="s">
        <v>21</v>
      </c>
      <c r="D47" s="39" t="s">
        <v>202</v>
      </c>
      <c r="E47" s="44" t="s">
        <v>134</v>
      </c>
      <c r="F47" s="44" t="s">
        <v>135</v>
      </c>
      <c r="G47" s="108" t="s">
        <v>49</v>
      </c>
      <c r="H47" s="108" cm="1">
        <f t="array" ref="H47">_xlfn.IFS(
$C47="Em conformidade",1,
$C47="Com base",0.7,
$C47="Processo estruturado",0.7,
OR($C47="Selecione",$C47="Não acompanha"),0)</f>
        <v>0</v>
      </c>
    </row>
    <row r="48" spans="1:8" ht="30" customHeight="1">
      <c r="A48" s="68" t="s">
        <v>458</v>
      </c>
      <c r="B48" s="71" t="s">
        <v>459</v>
      </c>
      <c r="C48" s="348" t="s">
        <v>21</v>
      </c>
      <c r="D48" s="39" t="s">
        <v>202</v>
      </c>
      <c r="E48" s="48" t="s">
        <v>134</v>
      </c>
      <c r="F48" s="48" t="s">
        <v>135</v>
      </c>
      <c r="G48" s="108" t="s">
        <v>49</v>
      </c>
      <c r="H48" s="108" cm="1">
        <f t="array" ref="H48">_xlfn.IFS(
$C48="Em conformidade",1,
$C48="Com base",0.7,
$C48="Processo estruturado",0.7,
OR($C48="Selecione",$C48="Não acompanha"),0)</f>
        <v>0</v>
      </c>
    </row>
    <row r="49" spans="1:8" s="33" customFormat="1" ht="30" customHeight="1">
      <c r="A49" s="46" t="s">
        <v>460</v>
      </c>
      <c r="B49" s="10" t="s">
        <v>461</v>
      </c>
      <c r="C49" s="349"/>
      <c r="D49" s="10"/>
      <c r="E49" s="146"/>
      <c r="F49" s="146"/>
      <c r="G49" s="146"/>
      <c r="H49" s="146"/>
    </row>
    <row r="50" spans="1:8" ht="69.95" customHeight="1">
      <c r="A50" s="46" t="s">
        <v>462</v>
      </c>
      <c r="B50" s="50" t="s">
        <v>463</v>
      </c>
      <c r="C50" s="340"/>
      <c r="D50" s="39" t="s">
        <v>464</v>
      </c>
      <c r="E50" s="44" t="s">
        <v>134</v>
      </c>
      <c r="F50" s="44" t="s">
        <v>465</v>
      </c>
      <c r="G50" s="108" t="s">
        <v>47</v>
      </c>
      <c r="H50" s="108">
        <f>IF(C50=TRUE,1,0)</f>
        <v>0</v>
      </c>
    </row>
    <row r="51" spans="1:8" ht="50.1" customHeight="1">
      <c r="A51" s="46" t="s">
        <v>466</v>
      </c>
      <c r="B51" s="50" t="s">
        <v>467</v>
      </c>
      <c r="C51" s="340"/>
      <c r="D51" s="39" t="s">
        <v>468</v>
      </c>
      <c r="E51" s="44" t="s">
        <v>134</v>
      </c>
      <c r="F51" s="44" t="s">
        <v>135</v>
      </c>
      <c r="G51" s="108" t="s">
        <v>47</v>
      </c>
      <c r="H51" s="108">
        <f>IF(C51=TRUE,1,0)</f>
        <v>0</v>
      </c>
    </row>
    <row r="52" spans="1:8" ht="50.1" customHeight="1">
      <c r="A52" s="46" t="s">
        <v>469</v>
      </c>
      <c r="B52" s="50" t="s">
        <v>470</v>
      </c>
      <c r="C52" s="340"/>
      <c r="D52" s="142" t="s">
        <v>471</v>
      </c>
      <c r="E52" s="44" t="s">
        <v>134</v>
      </c>
      <c r="F52" s="44" t="s">
        <v>465</v>
      </c>
      <c r="G52" s="108" t="s">
        <v>47</v>
      </c>
      <c r="H52" s="108">
        <f>IF(C52=TRUE,1,0)</f>
        <v>0</v>
      </c>
    </row>
    <row r="53" spans="1:8" ht="69.95" customHeight="1">
      <c r="A53" s="46" t="s">
        <v>472</v>
      </c>
      <c r="B53" s="50" t="s">
        <v>473</v>
      </c>
      <c r="C53" s="340"/>
      <c r="D53" s="39" t="s">
        <v>474</v>
      </c>
      <c r="E53" s="44" t="s">
        <v>134</v>
      </c>
      <c r="F53" s="44" t="s">
        <v>465</v>
      </c>
      <c r="G53" s="108" t="s">
        <v>47</v>
      </c>
      <c r="H53" s="108">
        <f>IF(C53=TRUE,1,0)</f>
        <v>0</v>
      </c>
    </row>
    <row r="54" spans="1:8" ht="30" customHeight="1">
      <c r="A54" s="68" t="s">
        <v>475</v>
      </c>
      <c r="B54" s="116" t="s">
        <v>476</v>
      </c>
      <c r="C54" s="341"/>
      <c r="D54" s="39"/>
      <c r="E54" s="44"/>
      <c r="F54" s="44"/>
      <c r="G54" s="108"/>
      <c r="H54" s="108"/>
    </row>
    <row r="55" spans="1:8" ht="30" customHeight="1">
      <c r="A55" s="68" t="s">
        <v>477</v>
      </c>
      <c r="B55" s="101" t="s">
        <v>478</v>
      </c>
      <c r="C55" s="342"/>
      <c r="D55" s="39" t="s">
        <v>474</v>
      </c>
      <c r="E55" s="44" t="s">
        <v>134</v>
      </c>
      <c r="F55" s="44" t="s">
        <v>135</v>
      </c>
      <c r="G55" s="108" t="s">
        <v>48</v>
      </c>
      <c r="H55" s="108">
        <f t="shared" ref="H55:H73" si="2">IF(C55=TRUE,1,0)</f>
        <v>0</v>
      </c>
    </row>
    <row r="56" spans="1:8" ht="30" customHeight="1">
      <c r="A56" s="68" t="s">
        <v>479</v>
      </c>
      <c r="B56" s="101" t="s">
        <v>480</v>
      </c>
      <c r="C56" s="342"/>
      <c r="D56" s="39" t="s">
        <v>474</v>
      </c>
      <c r="E56" s="44" t="s">
        <v>134</v>
      </c>
      <c r="F56" s="44" t="s">
        <v>135</v>
      </c>
      <c r="G56" s="108" t="s">
        <v>48</v>
      </c>
      <c r="H56" s="108">
        <f t="shared" si="2"/>
        <v>0</v>
      </c>
    </row>
    <row r="57" spans="1:8" ht="30" customHeight="1">
      <c r="A57" s="68" t="s">
        <v>481</v>
      </c>
      <c r="B57" s="101" t="s">
        <v>482</v>
      </c>
      <c r="C57" s="342"/>
      <c r="D57" s="39" t="s">
        <v>474</v>
      </c>
      <c r="E57" s="44" t="s">
        <v>134</v>
      </c>
      <c r="F57" s="44" t="s">
        <v>135</v>
      </c>
      <c r="G57" s="108" t="s">
        <v>48</v>
      </c>
      <c r="H57" s="108">
        <f t="shared" si="2"/>
        <v>0</v>
      </c>
    </row>
    <row r="58" spans="1:8" ht="30" customHeight="1">
      <c r="A58" s="68" t="s">
        <v>483</v>
      </c>
      <c r="B58" s="101" t="s">
        <v>484</v>
      </c>
      <c r="C58" s="342"/>
      <c r="D58" s="39" t="s">
        <v>474</v>
      </c>
      <c r="E58" s="44" t="s">
        <v>134</v>
      </c>
      <c r="F58" s="44" t="s">
        <v>135</v>
      </c>
      <c r="G58" s="108" t="s">
        <v>48</v>
      </c>
      <c r="H58" s="108">
        <f t="shared" si="2"/>
        <v>0</v>
      </c>
    </row>
    <row r="59" spans="1:8" ht="30" customHeight="1">
      <c r="A59" s="68" t="s">
        <v>485</v>
      </c>
      <c r="B59" s="101" t="s">
        <v>486</v>
      </c>
      <c r="C59" s="342"/>
      <c r="D59" s="39" t="s">
        <v>474</v>
      </c>
      <c r="E59" s="44" t="s">
        <v>134</v>
      </c>
      <c r="F59" s="44" t="s">
        <v>135</v>
      </c>
      <c r="G59" s="108" t="s">
        <v>48</v>
      </c>
      <c r="H59" s="108">
        <f t="shared" si="2"/>
        <v>0</v>
      </c>
    </row>
    <row r="60" spans="1:8" ht="30" customHeight="1">
      <c r="A60" s="68" t="s">
        <v>487</v>
      </c>
      <c r="B60" s="101" t="s">
        <v>488</v>
      </c>
      <c r="C60" s="342"/>
      <c r="D60" s="39" t="s">
        <v>474</v>
      </c>
      <c r="E60" s="44" t="s">
        <v>134</v>
      </c>
      <c r="F60" s="44" t="s">
        <v>135</v>
      </c>
      <c r="G60" s="108" t="s">
        <v>48</v>
      </c>
      <c r="H60" s="108">
        <f t="shared" si="2"/>
        <v>0</v>
      </c>
    </row>
    <row r="61" spans="1:8" ht="30" customHeight="1">
      <c r="A61" s="68" t="s">
        <v>489</v>
      </c>
      <c r="B61" s="101" t="s">
        <v>490</v>
      </c>
      <c r="C61" s="342"/>
      <c r="D61" s="39" t="s">
        <v>474</v>
      </c>
      <c r="E61" s="44" t="s">
        <v>134</v>
      </c>
      <c r="F61" s="44" t="s">
        <v>135</v>
      </c>
      <c r="G61" s="108" t="s">
        <v>48</v>
      </c>
      <c r="H61" s="108">
        <f t="shared" si="2"/>
        <v>0</v>
      </c>
    </row>
    <row r="62" spans="1:8" ht="30" customHeight="1">
      <c r="A62" s="46" t="s">
        <v>491</v>
      </c>
      <c r="B62" s="110" t="s">
        <v>492</v>
      </c>
      <c r="C62" s="340"/>
      <c r="D62" s="39" t="s">
        <v>474</v>
      </c>
      <c r="E62" s="44" t="s">
        <v>134</v>
      </c>
      <c r="F62" s="44" t="s">
        <v>135</v>
      </c>
      <c r="G62" s="108" t="s">
        <v>48</v>
      </c>
      <c r="H62" s="108">
        <f t="shared" si="2"/>
        <v>0</v>
      </c>
    </row>
    <row r="63" spans="1:8" ht="50.1" customHeight="1">
      <c r="A63" s="46" t="s">
        <v>493</v>
      </c>
      <c r="B63" s="50" t="s">
        <v>494</v>
      </c>
      <c r="C63" s="340"/>
      <c r="D63" s="142" t="s">
        <v>495</v>
      </c>
      <c r="E63" s="44" t="s">
        <v>134</v>
      </c>
      <c r="F63" s="44" t="s">
        <v>465</v>
      </c>
      <c r="G63" s="108" t="s">
        <v>47</v>
      </c>
      <c r="H63" s="108">
        <f t="shared" si="2"/>
        <v>0</v>
      </c>
    </row>
    <row r="64" spans="1:8" ht="50.1" customHeight="1">
      <c r="A64" s="46" t="s">
        <v>496</v>
      </c>
      <c r="B64" s="50" t="s">
        <v>497</v>
      </c>
      <c r="C64" s="340"/>
      <c r="D64" s="142" t="s">
        <v>498</v>
      </c>
      <c r="E64" s="44" t="s">
        <v>134</v>
      </c>
      <c r="F64" s="44" t="s">
        <v>465</v>
      </c>
      <c r="G64" s="108" t="s">
        <v>47</v>
      </c>
      <c r="H64" s="108">
        <f t="shared" si="2"/>
        <v>0</v>
      </c>
    </row>
    <row r="65" spans="1:8" ht="30" customHeight="1">
      <c r="A65" s="46" t="s">
        <v>499</v>
      </c>
      <c r="B65" s="18" t="s">
        <v>500</v>
      </c>
      <c r="C65" s="340"/>
      <c r="D65" s="142" t="s">
        <v>498</v>
      </c>
      <c r="E65" s="44" t="s">
        <v>134</v>
      </c>
      <c r="F65" s="44" t="s">
        <v>135</v>
      </c>
      <c r="G65" s="108" t="s">
        <v>48</v>
      </c>
      <c r="H65" s="108">
        <f t="shared" si="2"/>
        <v>0</v>
      </c>
    </row>
    <row r="66" spans="1:8" ht="50.1" customHeight="1">
      <c r="A66" s="46" t="s">
        <v>501</v>
      </c>
      <c r="B66" s="50" t="s">
        <v>502</v>
      </c>
      <c r="C66" s="340"/>
      <c r="D66" s="142" t="s">
        <v>503</v>
      </c>
      <c r="E66" s="44" t="s">
        <v>134</v>
      </c>
      <c r="F66" s="44" t="s">
        <v>135</v>
      </c>
      <c r="G66" s="108" t="s">
        <v>48</v>
      </c>
      <c r="H66" s="108">
        <f t="shared" si="2"/>
        <v>0</v>
      </c>
    </row>
    <row r="67" spans="1:8" ht="50.1" customHeight="1">
      <c r="A67" s="46" t="s">
        <v>504</v>
      </c>
      <c r="B67" s="50" t="s">
        <v>505</v>
      </c>
      <c r="C67" s="340"/>
      <c r="D67" s="39" t="s">
        <v>506</v>
      </c>
      <c r="E67" s="44" t="s">
        <v>134</v>
      </c>
      <c r="F67" s="44" t="s">
        <v>465</v>
      </c>
      <c r="G67" s="108" t="s">
        <v>47</v>
      </c>
      <c r="H67" s="108">
        <f t="shared" si="2"/>
        <v>0</v>
      </c>
    </row>
    <row r="68" spans="1:8" ht="50.1" customHeight="1">
      <c r="A68" s="46" t="s">
        <v>507</v>
      </c>
      <c r="B68" s="50" t="s">
        <v>508</v>
      </c>
      <c r="C68" s="340"/>
      <c r="D68" s="39" t="s">
        <v>509</v>
      </c>
      <c r="E68" s="44" t="s">
        <v>134</v>
      </c>
      <c r="F68" s="44" t="s">
        <v>465</v>
      </c>
      <c r="G68" s="108" t="s">
        <v>47</v>
      </c>
      <c r="H68" s="108">
        <f t="shared" si="2"/>
        <v>0</v>
      </c>
    </row>
    <row r="69" spans="1:8" ht="69.95" customHeight="1">
      <c r="A69" s="46" t="s">
        <v>510</v>
      </c>
      <c r="B69" s="50" t="s">
        <v>511</v>
      </c>
      <c r="C69" s="340"/>
      <c r="D69" s="39" t="s">
        <v>512</v>
      </c>
      <c r="E69" s="44" t="s">
        <v>134</v>
      </c>
      <c r="F69" s="44" t="s">
        <v>465</v>
      </c>
      <c r="G69" s="108" t="s">
        <v>47</v>
      </c>
      <c r="H69" s="108">
        <f t="shared" si="2"/>
        <v>0</v>
      </c>
    </row>
    <row r="70" spans="1:8" ht="50.1" customHeight="1">
      <c r="A70" s="46" t="s">
        <v>513</v>
      </c>
      <c r="B70" s="50" t="s">
        <v>514</v>
      </c>
      <c r="C70" s="340"/>
      <c r="D70" s="39" t="s">
        <v>515</v>
      </c>
      <c r="E70" s="44" t="s">
        <v>134</v>
      </c>
      <c r="F70" s="44" t="s">
        <v>135</v>
      </c>
      <c r="G70" s="108" t="s">
        <v>48</v>
      </c>
      <c r="H70" s="108">
        <f t="shared" si="2"/>
        <v>0</v>
      </c>
    </row>
    <row r="71" spans="1:8" ht="50.1" customHeight="1">
      <c r="A71" s="46" t="s">
        <v>516</v>
      </c>
      <c r="B71" s="50" t="s">
        <v>517</v>
      </c>
      <c r="C71" s="340"/>
      <c r="D71" s="142" t="s">
        <v>518</v>
      </c>
      <c r="E71" s="44" t="s">
        <v>134</v>
      </c>
      <c r="F71" s="44" t="s">
        <v>465</v>
      </c>
      <c r="G71" s="108" t="s">
        <v>47</v>
      </c>
      <c r="H71" s="108">
        <f t="shared" si="2"/>
        <v>0</v>
      </c>
    </row>
    <row r="72" spans="1:8" ht="50.1" customHeight="1">
      <c r="A72" s="46" t="s">
        <v>519</v>
      </c>
      <c r="B72" s="50" t="s">
        <v>520</v>
      </c>
      <c r="C72" s="340"/>
      <c r="D72" s="39" t="s">
        <v>521</v>
      </c>
      <c r="E72" s="44" t="s">
        <v>134</v>
      </c>
      <c r="F72" s="44" t="s">
        <v>465</v>
      </c>
      <c r="G72" s="108" t="s">
        <v>47</v>
      </c>
      <c r="H72" s="108">
        <f t="shared" si="2"/>
        <v>0</v>
      </c>
    </row>
    <row r="73" spans="1:8" ht="50.1" customHeight="1">
      <c r="A73" s="46" t="s">
        <v>522</v>
      </c>
      <c r="B73" s="50" t="s">
        <v>523</v>
      </c>
      <c r="C73" s="340"/>
      <c r="D73" s="39" t="s">
        <v>524</v>
      </c>
      <c r="E73" s="44" t="s">
        <v>134</v>
      </c>
      <c r="F73" s="44" t="s">
        <v>465</v>
      </c>
      <c r="G73" s="108" t="s">
        <v>47</v>
      </c>
      <c r="H73" s="108">
        <f t="shared" si="2"/>
        <v>0</v>
      </c>
    </row>
    <row r="74" spans="1:8" ht="30" customHeight="1">
      <c r="A74" s="68" t="s">
        <v>525</v>
      </c>
      <c r="B74" s="147" t="s">
        <v>526</v>
      </c>
      <c r="C74" s="361"/>
      <c r="D74" s="39"/>
      <c r="E74" s="44"/>
      <c r="F74" s="44"/>
      <c r="G74" s="108"/>
      <c r="H74" s="108"/>
    </row>
    <row r="75" spans="1:8" ht="30" customHeight="1">
      <c r="A75" s="68" t="s">
        <v>527</v>
      </c>
      <c r="B75" s="101" t="s">
        <v>528</v>
      </c>
      <c r="C75" s="342"/>
      <c r="D75" s="39" t="s">
        <v>521</v>
      </c>
      <c r="E75" s="44" t="s">
        <v>134</v>
      </c>
      <c r="F75" s="44" t="s">
        <v>465</v>
      </c>
      <c r="G75" s="108" t="s">
        <v>47</v>
      </c>
      <c r="H75" s="108">
        <f>IF(C75=TRUE,1,0)</f>
        <v>0</v>
      </c>
    </row>
    <row r="76" spans="1:8" ht="30" customHeight="1">
      <c r="A76" s="68" t="s">
        <v>529</v>
      </c>
      <c r="B76" s="111" t="s">
        <v>530</v>
      </c>
      <c r="C76" s="362"/>
      <c r="D76" s="39" t="s">
        <v>531</v>
      </c>
      <c r="E76" s="44" t="s">
        <v>134</v>
      </c>
      <c r="F76" s="44" t="s">
        <v>465</v>
      </c>
      <c r="G76" s="108" t="s">
        <v>47</v>
      </c>
      <c r="H76" s="108">
        <f>IF(C76=TRUE,1,0)</f>
        <v>0</v>
      </c>
    </row>
    <row r="77" spans="1:8" ht="30" customHeight="1">
      <c r="A77" s="46" t="s">
        <v>532</v>
      </c>
      <c r="B77" s="9" t="s">
        <v>57</v>
      </c>
      <c r="C77" s="343"/>
      <c r="D77" s="105"/>
      <c r="E77" s="5"/>
      <c r="F77" s="5"/>
      <c r="G77" s="5"/>
      <c r="H77" s="5"/>
    </row>
    <row r="78" spans="1:8" ht="90" customHeight="1">
      <c r="A78" s="46" t="s">
        <v>533</v>
      </c>
      <c r="B78" s="21" t="s">
        <v>534</v>
      </c>
      <c r="C78" s="350"/>
      <c r="D78" s="39" t="s">
        <v>535</v>
      </c>
      <c r="E78" s="44" t="s">
        <v>134</v>
      </c>
      <c r="F78" s="44" t="s">
        <v>135</v>
      </c>
      <c r="G78" s="108" t="s">
        <v>49</v>
      </c>
      <c r="H78" s="108">
        <f>IF(C78=TRUE,1,0)</f>
        <v>0</v>
      </c>
    </row>
    <row r="79" spans="1:8" ht="90" customHeight="1">
      <c r="A79" s="46" t="s">
        <v>536</v>
      </c>
      <c r="B79" s="21" t="s">
        <v>537</v>
      </c>
      <c r="C79" s="350" t="b">
        <v>0</v>
      </c>
      <c r="D79" s="39" t="s">
        <v>538</v>
      </c>
      <c r="E79" s="44" t="s">
        <v>134</v>
      </c>
      <c r="F79" s="44" t="s">
        <v>135</v>
      </c>
      <c r="G79" s="108" t="s">
        <v>49</v>
      </c>
      <c r="H79" s="108">
        <f>IF(C79=TRUE,1,0)</f>
        <v>0</v>
      </c>
    </row>
    <row r="80" spans="1:8" ht="30" customHeight="1">
      <c r="A80" s="46" t="s">
        <v>539</v>
      </c>
      <c r="B80" s="21" t="s">
        <v>540</v>
      </c>
      <c r="C80" s="350"/>
      <c r="D80" s="39" t="s">
        <v>541</v>
      </c>
      <c r="E80" s="44" t="s">
        <v>134</v>
      </c>
      <c r="F80" s="44" t="s">
        <v>135</v>
      </c>
      <c r="G80" s="108" t="s">
        <v>49</v>
      </c>
      <c r="H80" s="108">
        <f>IF(C80=TRUE,1,0)</f>
        <v>0</v>
      </c>
    </row>
    <row r="81" spans="1:8" ht="30" customHeight="1">
      <c r="A81" s="46" t="s">
        <v>542</v>
      </c>
      <c r="B81" s="21" t="s">
        <v>543</v>
      </c>
      <c r="C81" s="350"/>
      <c r="D81" s="39" t="s">
        <v>541</v>
      </c>
      <c r="E81" s="44" t="s">
        <v>134</v>
      </c>
      <c r="F81" s="44" t="s">
        <v>135</v>
      </c>
      <c r="G81" s="108" t="s">
        <v>49</v>
      </c>
      <c r="H81" s="108">
        <f>IF(C81=TRUE,1,0)</f>
        <v>0</v>
      </c>
    </row>
    <row r="82" spans="1:8" ht="69.95" customHeight="1">
      <c r="A82" s="68" t="s">
        <v>544</v>
      </c>
      <c r="B82" s="145" t="s">
        <v>443</v>
      </c>
      <c r="C82" s="363"/>
      <c r="D82" s="39"/>
      <c r="E82" s="44"/>
      <c r="F82" s="44"/>
      <c r="G82" s="108"/>
      <c r="H82" s="108"/>
    </row>
    <row r="83" spans="1:8" ht="30" customHeight="1">
      <c r="A83" s="68" t="s">
        <v>545</v>
      </c>
      <c r="B83" s="71" t="s">
        <v>546</v>
      </c>
      <c r="C83" s="348" t="s">
        <v>21</v>
      </c>
      <c r="D83" s="39" t="s">
        <v>202</v>
      </c>
      <c r="E83" s="44" t="s">
        <v>134</v>
      </c>
      <c r="F83" s="44" t="s">
        <v>135</v>
      </c>
      <c r="G83" s="108" t="s">
        <v>49</v>
      </c>
      <c r="H83" s="108" cm="1">
        <f t="array" ref="H83">_xlfn.IFS(
$C83="Em conformidade",1,
$C83="Com base",0.7,
$C83="Processo estruturado",0.7,
OR($C83="Selecione",$C83="Não acompanha"),0)</f>
        <v>0</v>
      </c>
    </row>
    <row r="84" spans="1:8" ht="30" customHeight="1">
      <c r="A84" s="68" t="s">
        <v>547</v>
      </c>
      <c r="B84" s="71" t="s">
        <v>548</v>
      </c>
      <c r="C84" s="348" t="s">
        <v>21</v>
      </c>
      <c r="D84" s="39" t="s">
        <v>202</v>
      </c>
      <c r="E84" s="44" t="s">
        <v>134</v>
      </c>
      <c r="F84" s="44" t="s">
        <v>135</v>
      </c>
      <c r="G84" s="108" t="s">
        <v>49</v>
      </c>
      <c r="H84" s="108" cm="1">
        <f t="array" ref="H84">_xlfn.IFS(
$C84="Em conformidade",1,
$C84="Com base",0.7,
$C84="Processo estruturado",0.7,
OR($C84="Selecione",$C84="Não acompanha"),0)</f>
        <v>0</v>
      </c>
    </row>
    <row r="85" spans="1:8" ht="30" customHeight="1">
      <c r="A85" s="68" t="s">
        <v>549</v>
      </c>
      <c r="B85" s="71" t="s">
        <v>550</v>
      </c>
      <c r="C85" s="348" t="s">
        <v>21</v>
      </c>
      <c r="D85" s="39" t="s">
        <v>202</v>
      </c>
      <c r="E85" s="44" t="s">
        <v>134</v>
      </c>
      <c r="F85" s="44" t="s">
        <v>135</v>
      </c>
      <c r="G85" s="108" t="s">
        <v>49</v>
      </c>
      <c r="H85" s="108" cm="1">
        <f t="array" ref="H85">_xlfn.IFS(
$C85="Em conformidade",1,
$C85="Com base",0.7,
$C85="Processo estruturado",0.7,
OR($C85="Selecione",$C85="Não acompanha"),0)</f>
        <v>0</v>
      </c>
    </row>
    <row r="86" spans="1:8" ht="30" customHeight="1">
      <c r="A86" s="68" t="s">
        <v>551</v>
      </c>
      <c r="B86" s="71" t="s">
        <v>552</v>
      </c>
      <c r="C86" s="348" t="s">
        <v>21</v>
      </c>
      <c r="D86" s="39" t="s">
        <v>202</v>
      </c>
      <c r="E86" s="44" t="s">
        <v>134</v>
      </c>
      <c r="F86" s="44" t="s">
        <v>135</v>
      </c>
      <c r="G86" s="108" t="s">
        <v>49</v>
      </c>
      <c r="H86" s="108" cm="1">
        <f t="array" ref="H86">_xlfn.IFS(
$C86="Em conformidade",1,
$C86="Com base",0.7,
$C86="Processo estruturado",0.7,
OR($C86="Selecione",$C86="Não acompanha"),0)</f>
        <v>0</v>
      </c>
    </row>
    <row r="87" spans="1:8" ht="30" customHeight="1">
      <c r="A87" s="68" t="s">
        <v>553</v>
      </c>
      <c r="B87" s="71" t="s">
        <v>554</v>
      </c>
      <c r="C87" s="348" t="s">
        <v>21</v>
      </c>
      <c r="D87" s="39" t="s">
        <v>202</v>
      </c>
      <c r="E87" s="44" t="s">
        <v>134</v>
      </c>
      <c r="F87" s="44" t="s">
        <v>135</v>
      </c>
      <c r="G87" s="108" t="s">
        <v>49</v>
      </c>
      <c r="H87" s="108" cm="1">
        <f t="array" ref="H87">_xlfn.IFS(
$C87="Em conformidade",1,
$C87="Com base",0.7,
$C87="Processo estruturado",0.7,
OR($C87="Selecione",$C87="Não acompanha"),0)</f>
        <v>0</v>
      </c>
    </row>
    <row r="88" spans="1:8" ht="30" customHeight="1">
      <c r="A88" s="68" t="s">
        <v>555</v>
      </c>
      <c r="B88" s="71" t="s">
        <v>556</v>
      </c>
      <c r="C88" s="348" t="s">
        <v>21</v>
      </c>
      <c r="D88" s="39" t="s">
        <v>202</v>
      </c>
      <c r="E88" s="44" t="s">
        <v>134</v>
      </c>
      <c r="F88" s="44" t="s">
        <v>135</v>
      </c>
      <c r="G88" s="108" t="s">
        <v>49</v>
      </c>
      <c r="H88" s="108" cm="1">
        <f t="array" ref="H88">_xlfn.IFS(
$C88="Em conformidade",1,
$C88="Com base",0.7,
$C88="Processo estruturado",0.7,
OR($C88="Selecione",$C88="Não acompanha"),0)</f>
        <v>0</v>
      </c>
    </row>
    <row r="89" spans="1:8" ht="30" customHeight="1">
      <c r="A89" s="68" t="s">
        <v>557</v>
      </c>
      <c r="B89" s="71" t="s">
        <v>558</v>
      </c>
      <c r="C89" s="348" t="s">
        <v>21</v>
      </c>
      <c r="D89" s="39" t="s">
        <v>202</v>
      </c>
      <c r="E89" s="44" t="s">
        <v>134</v>
      </c>
      <c r="F89" s="44" t="s">
        <v>135</v>
      </c>
      <c r="G89" s="108" t="s">
        <v>49</v>
      </c>
      <c r="H89" s="108" cm="1">
        <f t="array" ref="H89">_xlfn.IFS(
$C89="Em conformidade",1,
$C89="Com base",0.7,
$C89="Processo estruturado",0.7,
OR($C89="Selecione",$C89="Não acompanha"),0)</f>
        <v>0</v>
      </c>
    </row>
    <row r="90" spans="1:8" ht="30" customHeight="1">
      <c r="A90" s="68" t="s">
        <v>559</v>
      </c>
      <c r="B90" s="71" t="s">
        <v>560</v>
      </c>
      <c r="C90" s="348" t="s">
        <v>21</v>
      </c>
      <c r="D90" s="39" t="s">
        <v>202</v>
      </c>
      <c r="E90" s="44" t="s">
        <v>134</v>
      </c>
      <c r="F90" s="44" t="s">
        <v>135</v>
      </c>
      <c r="G90" s="108" t="s">
        <v>49</v>
      </c>
      <c r="H90" s="108" cm="1">
        <f t="array" ref="H90">_xlfn.IFS(
$C90="Em conformidade",1,
$C90="Com base",0.7,
$C90="Processo estruturado",0.7,
OR($C90="Selecione",$C90="Não acompanha"),0)</f>
        <v>0</v>
      </c>
    </row>
    <row r="91" spans="1:8" ht="30" customHeight="1">
      <c r="A91" s="68" t="s">
        <v>561</v>
      </c>
      <c r="B91" s="71" t="s">
        <v>562</v>
      </c>
      <c r="C91" s="348" t="s">
        <v>21</v>
      </c>
      <c r="D91" s="39" t="s">
        <v>202</v>
      </c>
      <c r="E91" s="44" t="s">
        <v>134</v>
      </c>
      <c r="F91" s="44" t="s">
        <v>135</v>
      </c>
      <c r="G91" s="108" t="s">
        <v>49</v>
      </c>
      <c r="H91" s="108" cm="1">
        <f t="array" ref="H91">_xlfn.IFS(
$C91="Em conformidade",1,
$C91="Com base",0.7,
$C91="Processo estruturado",0.7,
OR($C91="Selecione",$C91="Não acompanha"),0)</f>
        <v>0</v>
      </c>
    </row>
    <row r="92" spans="1:8" ht="30" customHeight="1">
      <c r="A92" s="68" t="s">
        <v>563</v>
      </c>
      <c r="B92" s="71" t="s">
        <v>564</v>
      </c>
      <c r="C92" s="348" t="s">
        <v>21</v>
      </c>
      <c r="D92" s="39" t="s">
        <v>202</v>
      </c>
      <c r="E92" s="48" t="s">
        <v>134</v>
      </c>
      <c r="F92" s="44" t="s">
        <v>135</v>
      </c>
      <c r="G92" s="108" t="s">
        <v>49</v>
      </c>
      <c r="H92" s="108" cm="1">
        <f t="array" ref="H92">_xlfn.IFS(
$C92="Em conformidade",1,
$C92="Com base",0.7,
$C92="Processo estruturado",0.7,
OR($C92="Selecione",$C92="Não acompanha"),0)</f>
        <v>0</v>
      </c>
    </row>
    <row r="93" spans="1:8" ht="50.1" customHeight="1">
      <c r="A93" s="46" t="s">
        <v>565</v>
      </c>
      <c r="B93" s="10" t="s">
        <v>566</v>
      </c>
      <c r="C93" s="349"/>
      <c r="D93" s="10"/>
      <c r="E93" s="64"/>
      <c r="F93" s="64"/>
      <c r="G93" s="64"/>
      <c r="H93" s="64"/>
    </row>
    <row r="94" spans="1:8" ht="50.1" customHeight="1">
      <c r="A94" s="46" t="s">
        <v>567</v>
      </c>
      <c r="B94" s="50" t="s">
        <v>568</v>
      </c>
      <c r="C94" s="340" t="b">
        <v>0</v>
      </c>
      <c r="D94" s="142" t="s">
        <v>569</v>
      </c>
      <c r="E94" s="44" t="s">
        <v>134</v>
      </c>
      <c r="F94" s="44" t="s">
        <v>135</v>
      </c>
      <c r="G94" s="108" t="s">
        <v>47</v>
      </c>
      <c r="H94" s="108">
        <f t="shared" ref="H94:H103" si="3">IF(C94=TRUE,1,0)</f>
        <v>0</v>
      </c>
    </row>
    <row r="95" spans="1:8" ht="50.1" customHeight="1">
      <c r="A95" s="46" t="s">
        <v>570</v>
      </c>
      <c r="B95" s="50" t="s">
        <v>571</v>
      </c>
      <c r="C95" s="340"/>
      <c r="D95" s="39" t="s">
        <v>572</v>
      </c>
      <c r="E95" s="44" t="s">
        <v>134</v>
      </c>
      <c r="F95" s="44" t="s">
        <v>135</v>
      </c>
      <c r="G95" s="108" t="s">
        <v>47</v>
      </c>
      <c r="H95" s="108">
        <f t="shared" si="3"/>
        <v>0</v>
      </c>
    </row>
    <row r="96" spans="1:8" ht="50.1" customHeight="1">
      <c r="A96" s="46" t="s">
        <v>573</v>
      </c>
      <c r="B96" s="50" t="s">
        <v>574</v>
      </c>
      <c r="C96" s="340"/>
      <c r="D96" s="39" t="s">
        <v>572</v>
      </c>
      <c r="E96" s="44" t="s">
        <v>134</v>
      </c>
      <c r="F96" s="44" t="s">
        <v>135</v>
      </c>
      <c r="G96" s="108" t="s">
        <v>47</v>
      </c>
      <c r="H96" s="108">
        <f t="shared" si="3"/>
        <v>0</v>
      </c>
    </row>
    <row r="97" spans="1:8" ht="30" customHeight="1">
      <c r="A97" s="46" t="s">
        <v>575</v>
      </c>
      <c r="B97" s="50" t="s">
        <v>576</v>
      </c>
      <c r="C97" s="340"/>
      <c r="D97" s="39" t="s">
        <v>572</v>
      </c>
      <c r="E97" s="44" t="s">
        <v>134</v>
      </c>
      <c r="F97" s="44" t="s">
        <v>135</v>
      </c>
      <c r="G97" s="108" t="s">
        <v>47</v>
      </c>
      <c r="H97" s="108">
        <f t="shared" si="3"/>
        <v>0</v>
      </c>
    </row>
    <row r="98" spans="1:8" ht="30" customHeight="1">
      <c r="A98" s="46" t="s">
        <v>577</v>
      </c>
      <c r="B98" s="50" t="s">
        <v>578</v>
      </c>
      <c r="C98" s="340"/>
      <c r="D98" s="39" t="s">
        <v>572</v>
      </c>
      <c r="E98" s="44" t="s">
        <v>134</v>
      </c>
      <c r="F98" s="44" t="s">
        <v>135</v>
      </c>
      <c r="G98" s="108" t="s">
        <v>47</v>
      </c>
      <c r="H98" s="108">
        <f t="shared" si="3"/>
        <v>0</v>
      </c>
    </row>
    <row r="99" spans="1:8" ht="90" customHeight="1">
      <c r="A99" s="46" t="s">
        <v>579</v>
      </c>
      <c r="B99" s="50" t="s">
        <v>580</v>
      </c>
      <c r="C99" s="340"/>
      <c r="D99" s="39" t="s">
        <v>581</v>
      </c>
      <c r="E99" s="44" t="s">
        <v>134</v>
      </c>
      <c r="F99" s="44" t="s">
        <v>135</v>
      </c>
      <c r="G99" s="108" t="s">
        <v>47</v>
      </c>
      <c r="H99" s="108">
        <f t="shared" si="3"/>
        <v>0</v>
      </c>
    </row>
    <row r="100" spans="1:8" ht="50.1" customHeight="1">
      <c r="A100" s="46" t="s">
        <v>582</v>
      </c>
      <c r="B100" s="50" t="s">
        <v>583</v>
      </c>
      <c r="C100" s="340"/>
      <c r="D100" s="39" t="s">
        <v>581</v>
      </c>
      <c r="E100" s="44" t="s">
        <v>134</v>
      </c>
      <c r="F100" s="44" t="s">
        <v>135</v>
      </c>
      <c r="G100" s="108" t="s">
        <v>48</v>
      </c>
      <c r="H100" s="108">
        <f t="shared" si="3"/>
        <v>0</v>
      </c>
    </row>
    <row r="101" spans="1:8" ht="50.1" customHeight="1">
      <c r="A101" s="46" t="s">
        <v>584</v>
      </c>
      <c r="B101" s="50" t="s">
        <v>585</v>
      </c>
      <c r="C101" s="340"/>
      <c r="D101" s="39" t="s">
        <v>581</v>
      </c>
      <c r="E101" s="44" t="s">
        <v>134</v>
      </c>
      <c r="F101" s="44" t="s">
        <v>135</v>
      </c>
      <c r="G101" s="108" t="s">
        <v>47</v>
      </c>
      <c r="H101" s="108">
        <f t="shared" si="3"/>
        <v>0</v>
      </c>
    </row>
    <row r="102" spans="1:8" ht="69.95" customHeight="1">
      <c r="A102" s="46" t="s">
        <v>586</v>
      </c>
      <c r="B102" s="50" t="s">
        <v>587</v>
      </c>
      <c r="C102" s="340"/>
      <c r="D102" s="39" t="s">
        <v>588</v>
      </c>
      <c r="E102" s="44" t="s">
        <v>134</v>
      </c>
      <c r="F102" s="44" t="s">
        <v>135</v>
      </c>
      <c r="G102" s="108" t="s">
        <v>47</v>
      </c>
      <c r="H102" s="108">
        <f t="shared" si="3"/>
        <v>0</v>
      </c>
    </row>
    <row r="103" spans="1:8" ht="69.95" customHeight="1">
      <c r="A103" s="46" t="s">
        <v>589</v>
      </c>
      <c r="B103" s="50" t="s">
        <v>590</v>
      </c>
      <c r="C103" s="340"/>
      <c r="D103" s="39" t="s">
        <v>591</v>
      </c>
      <c r="E103" s="44" t="s">
        <v>134</v>
      </c>
      <c r="F103" s="44" t="s">
        <v>135</v>
      </c>
      <c r="G103" s="108" t="s">
        <v>48</v>
      </c>
      <c r="H103" s="108">
        <f t="shared" si="3"/>
        <v>0</v>
      </c>
    </row>
    <row r="104" spans="1:8" ht="50.1" customHeight="1">
      <c r="A104" s="68" t="s">
        <v>592</v>
      </c>
      <c r="B104" s="50" t="s">
        <v>593</v>
      </c>
      <c r="C104" s="341"/>
      <c r="D104" s="39"/>
      <c r="E104" s="44"/>
      <c r="F104" s="44"/>
      <c r="G104" s="108"/>
      <c r="H104" s="108"/>
    </row>
    <row r="105" spans="1:8" ht="30" customHeight="1">
      <c r="A105" s="68" t="s">
        <v>594</v>
      </c>
      <c r="B105" s="101" t="s">
        <v>595</v>
      </c>
      <c r="C105" s="342"/>
      <c r="D105" s="39" t="s">
        <v>286</v>
      </c>
      <c r="E105" s="44" t="s">
        <v>134</v>
      </c>
      <c r="F105" s="44" t="s">
        <v>135</v>
      </c>
      <c r="G105" s="108" t="s">
        <v>48</v>
      </c>
      <c r="H105" s="108">
        <f t="shared" ref="H105:H114" si="4">IF(C105=TRUE,1,0)</f>
        <v>0</v>
      </c>
    </row>
    <row r="106" spans="1:8" ht="30" customHeight="1">
      <c r="A106" s="68" t="s">
        <v>596</v>
      </c>
      <c r="B106" s="101" t="s">
        <v>597</v>
      </c>
      <c r="C106" s="342"/>
      <c r="D106" s="39" t="s">
        <v>286</v>
      </c>
      <c r="E106" s="44" t="s">
        <v>134</v>
      </c>
      <c r="F106" s="44" t="s">
        <v>135</v>
      </c>
      <c r="G106" s="108" t="s">
        <v>48</v>
      </c>
      <c r="H106" s="108">
        <f t="shared" si="4"/>
        <v>0</v>
      </c>
    </row>
    <row r="107" spans="1:8" ht="30" customHeight="1">
      <c r="A107" s="68" t="s">
        <v>598</v>
      </c>
      <c r="B107" s="101" t="s">
        <v>599</v>
      </c>
      <c r="C107" s="342"/>
      <c r="D107" s="39" t="s">
        <v>286</v>
      </c>
      <c r="E107" s="44" t="s">
        <v>134</v>
      </c>
      <c r="F107" s="44" t="s">
        <v>135</v>
      </c>
      <c r="G107" s="108" t="s">
        <v>48</v>
      </c>
      <c r="H107" s="108">
        <f t="shared" si="4"/>
        <v>0</v>
      </c>
    </row>
    <row r="108" spans="1:8" ht="30" customHeight="1">
      <c r="A108" s="68" t="s">
        <v>600</v>
      </c>
      <c r="B108" s="101" t="s">
        <v>601</v>
      </c>
      <c r="C108" s="342"/>
      <c r="D108" s="39" t="s">
        <v>286</v>
      </c>
      <c r="E108" s="44" t="s">
        <v>134</v>
      </c>
      <c r="F108" s="44" t="s">
        <v>135</v>
      </c>
      <c r="G108" s="108" t="s">
        <v>48</v>
      </c>
      <c r="H108" s="108">
        <f t="shared" si="4"/>
        <v>0</v>
      </c>
    </row>
    <row r="109" spans="1:8" ht="30" customHeight="1">
      <c r="A109" s="68" t="s">
        <v>602</v>
      </c>
      <c r="B109" s="101" t="s">
        <v>603</v>
      </c>
      <c r="C109" s="342"/>
      <c r="D109" s="39" t="s">
        <v>286</v>
      </c>
      <c r="E109" s="44" t="s">
        <v>134</v>
      </c>
      <c r="F109" s="44" t="s">
        <v>135</v>
      </c>
      <c r="G109" s="108" t="s">
        <v>48</v>
      </c>
      <c r="H109" s="108">
        <f t="shared" si="4"/>
        <v>0</v>
      </c>
    </row>
    <row r="110" spans="1:8" ht="30" customHeight="1">
      <c r="A110" s="68" t="s">
        <v>604</v>
      </c>
      <c r="B110" s="101" t="s">
        <v>605</v>
      </c>
      <c r="C110" s="342"/>
      <c r="D110" s="39" t="s">
        <v>286</v>
      </c>
      <c r="E110" s="44" t="s">
        <v>134</v>
      </c>
      <c r="F110" s="44" t="s">
        <v>135</v>
      </c>
      <c r="G110" s="108" t="s">
        <v>48</v>
      </c>
      <c r="H110" s="108">
        <f t="shared" si="4"/>
        <v>0</v>
      </c>
    </row>
    <row r="111" spans="1:8" ht="30" customHeight="1">
      <c r="A111" s="68" t="s">
        <v>606</v>
      </c>
      <c r="B111" s="101" t="s">
        <v>607</v>
      </c>
      <c r="C111" s="342"/>
      <c r="D111" s="39" t="s">
        <v>286</v>
      </c>
      <c r="E111" s="44" t="s">
        <v>134</v>
      </c>
      <c r="F111" s="44" t="s">
        <v>135</v>
      </c>
      <c r="G111" s="108" t="s">
        <v>48</v>
      </c>
      <c r="H111" s="108">
        <f t="shared" si="4"/>
        <v>0</v>
      </c>
    </row>
    <row r="112" spans="1:8" ht="30" customHeight="1">
      <c r="A112" s="68" t="s">
        <v>608</v>
      </c>
      <c r="B112" s="101" t="s">
        <v>609</v>
      </c>
      <c r="C112" s="342"/>
      <c r="D112" s="39" t="s">
        <v>286</v>
      </c>
      <c r="E112" s="44" t="s">
        <v>134</v>
      </c>
      <c r="F112" s="44" t="s">
        <v>135</v>
      </c>
      <c r="G112" s="108" t="s">
        <v>48</v>
      </c>
      <c r="H112" s="108">
        <f t="shared" si="4"/>
        <v>0</v>
      </c>
    </row>
    <row r="113" spans="1:8" ht="30" customHeight="1">
      <c r="A113" s="68" t="s">
        <v>610</v>
      </c>
      <c r="B113" s="101" t="s">
        <v>611</v>
      </c>
      <c r="C113" s="342"/>
      <c r="D113" s="39" t="s">
        <v>286</v>
      </c>
      <c r="E113" s="44" t="s">
        <v>134</v>
      </c>
      <c r="F113" s="44" t="s">
        <v>135</v>
      </c>
      <c r="G113" s="108" t="s">
        <v>48</v>
      </c>
      <c r="H113" s="108">
        <f t="shared" si="4"/>
        <v>0</v>
      </c>
    </row>
    <row r="114" spans="1:8" ht="30" customHeight="1">
      <c r="A114" s="46" t="s">
        <v>612</v>
      </c>
      <c r="B114" s="110" t="s">
        <v>613</v>
      </c>
      <c r="C114" s="340"/>
      <c r="D114" s="39" t="s">
        <v>286</v>
      </c>
      <c r="E114" s="44" t="s">
        <v>134</v>
      </c>
      <c r="F114" s="44" t="s">
        <v>135</v>
      </c>
      <c r="G114" s="108" t="s">
        <v>48</v>
      </c>
      <c r="H114" s="108">
        <f t="shared" si="4"/>
        <v>0</v>
      </c>
    </row>
    <row r="115" spans="1:8" ht="30" customHeight="1">
      <c r="A115" s="46" t="s">
        <v>614</v>
      </c>
      <c r="B115" s="9" t="s">
        <v>57</v>
      </c>
      <c r="C115" s="364"/>
      <c r="D115" s="105"/>
      <c r="E115" s="5"/>
      <c r="F115" s="5"/>
      <c r="G115" s="5"/>
      <c r="H115" s="5"/>
    </row>
    <row r="116" spans="1:8" ht="50.1" customHeight="1">
      <c r="A116" s="46" t="s">
        <v>615</v>
      </c>
      <c r="B116" s="21" t="s">
        <v>616</v>
      </c>
      <c r="C116" s="350"/>
      <c r="D116" s="39" t="s">
        <v>581</v>
      </c>
      <c r="E116" s="44" t="s">
        <v>134</v>
      </c>
      <c r="F116" s="44" t="s">
        <v>135</v>
      </c>
      <c r="G116" s="108" t="s">
        <v>49</v>
      </c>
      <c r="H116" s="108">
        <f>IF(C116=TRUE,1,0)</f>
        <v>0</v>
      </c>
    </row>
    <row r="117" spans="1:8" ht="50.1" customHeight="1">
      <c r="A117" s="46" t="s">
        <v>617</v>
      </c>
      <c r="B117" s="21" t="s">
        <v>618</v>
      </c>
      <c r="C117" s="350"/>
      <c r="D117" s="39" t="s">
        <v>286</v>
      </c>
      <c r="E117" s="44" t="s">
        <v>134</v>
      </c>
      <c r="F117" s="44" t="s">
        <v>135</v>
      </c>
      <c r="G117" s="108" t="s">
        <v>49</v>
      </c>
      <c r="H117" s="108">
        <f>IF(C117=TRUE,1,0)</f>
        <v>0</v>
      </c>
    </row>
    <row r="118" spans="1:8" ht="30" customHeight="1">
      <c r="A118" s="46" t="s">
        <v>619</v>
      </c>
      <c r="B118" s="21" t="s">
        <v>620</v>
      </c>
      <c r="C118" s="350"/>
      <c r="D118" s="39" t="s">
        <v>286</v>
      </c>
      <c r="E118" s="44" t="s">
        <v>134</v>
      </c>
      <c r="F118" s="44" t="s">
        <v>135</v>
      </c>
      <c r="G118" s="108" t="s">
        <v>49</v>
      </c>
      <c r="H118" s="108">
        <f>IF(C118=TRUE,1,0)</f>
        <v>0</v>
      </c>
    </row>
    <row r="119" spans="1:8" ht="30" customHeight="1">
      <c r="A119" s="46" t="s">
        <v>621</v>
      </c>
      <c r="B119" s="10" t="s">
        <v>622</v>
      </c>
      <c r="C119" s="365"/>
      <c r="D119" s="10"/>
      <c r="E119" s="64"/>
      <c r="F119" s="64"/>
      <c r="G119" s="64"/>
      <c r="H119" s="64"/>
    </row>
    <row r="120" spans="1:8" ht="90" customHeight="1">
      <c r="A120" s="68" t="s">
        <v>623</v>
      </c>
      <c r="B120" s="50" t="s">
        <v>624</v>
      </c>
      <c r="C120" s="341"/>
      <c r="D120" s="39"/>
      <c r="E120" s="44"/>
      <c r="F120" s="44"/>
      <c r="G120" s="108"/>
      <c r="H120" s="108"/>
    </row>
    <row r="121" spans="1:8" ht="69.95" customHeight="1">
      <c r="A121" s="68" t="s">
        <v>625</v>
      </c>
      <c r="B121" s="101" t="s">
        <v>626</v>
      </c>
      <c r="C121" s="342"/>
      <c r="D121" s="39" t="s">
        <v>627</v>
      </c>
      <c r="E121" s="44" t="s">
        <v>134</v>
      </c>
      <c r="F121" s="44" t="s">
        <v>465</v>
      </c>
      <c r="G121" s="108" t="s">
        <v>47</v>
      </c>
      <c r="H121" s="108">
        <f>IF(C121=TRUE,1,0)</f>
        <v>0</v>
      </c>
    </row>
    <row r="122" spans="1:8" ht="69.95" customHeight="1">
      <c r="A122" s="68" t="s">
        <v>628</v>
      </c>
      <c r="B122" s="101" t="s">
        <v>629</v>
      </c>
      <c r="C122" s="342"/>
      <c r="D122" s="39" t="s">
        <v>627</v>
      </c>
      <c r="E122" s="44" t="s">
        <v>134</v>
      </c>
      <c r="F122" s="44" t="s">
        <v>465</v>
      </c>
      <c r="G122" s="108" t="s">
        <v>47</v>
      </c>
      <c r="H122" s="108">
        <f>IF(C122=TRUE,1,0)</f>
        <v>0</v>
      </c>
    </row>
    <row r="123" spans="1:8" ht="69.95" customHeight="1">
      <c r="A123" s="68" t="s">
        <v>630</v>
      </c>
      <c r="B123" s="101" t="s">
        <v>631</v>
      </c>
      <c r="C123" s="342"/>
      <c r="D123" s="39" t="s">
        <v>627</v>
      </c>
      <c r="E123" s="44" t="s">
        <v>134</v>
      </c>
      <c r="F123" s="44" t="s">
        <v>465</v>
      </c>
      <c r="G123" s="108" t="s">
        <v>47</v>
      </c>
      <c r="H123" s="108">
        <f>IF(C123=TRUE,1,0)</f>
        <v>0</v>
      </c>
    </row>
    <row r="124" spans="1:8" ht="69.95" customHeight="1">
      <c r="A124" s="68" t="s">
        <v>632</v>
      </c>
      <c r="B124" s="101" t="s">
        <v>633</v>
      </c>
      <c r="C124" s="342"/>
      <c r="D124" s="39" t="s">
        <v>627</v>
      </c>
      <c r="E124" s="44" t="s">
        <v>134</v>
      </c>
      <c r="F124" s="44" t="s">
        <v>465</v>
      </c>
      <c r="G124" s="108" t="s">
        <v>47</v>
      </c>
      <c r="H124" s="108">
        <f>IF(C124=TRUE,1,0)</f>
        <v>0</v>
      </c>
    </row>
    <row r="125" spans="1:8" ht="69.95" customHeight="1">
      <c r="A125" s="46" t="s">
        <v>634</v>
      </c>
      <c r="B125" s="114" t="s">
        <v>635</v>
      </c>
      <c r="C125" s="340"/>
      <c r="D125" s="39" t="s">
        <v>627</v>
      </c>
      <c r="E125" s="44" t="s">
        <v>134</v>
      </c>
      <c r="F125" s="44" t="s">
        <v>465</v>
      </c>
      <c r="G125" s="108" t="s">
        <v>47</v>
      </c>
      <c r="H125" s="108">
        <f>IF(C125=TRUE,1,0)</f>
        <v>0</v>
      </c>
    </row>
    <row r="126" spans="1:8" ht="189.95" customHeight="1">
      <c r="A126" s="68" t="s">
        <v>636</v>
      </c>
      <c r="B126" s="147" t="s">
        <v>637</v>
      </c>
      <c r="C126" s="341"/>
      <c r="D126" s="39"/>
      <c r="E126" s="44"/>
      <c r="F126" s="44"/>
      <c r="G126" s="108"/>
      <c r="H126" s="108"/>
    </row>
    <row r="127" spans="1:8" ht="69.95" customHeight="1">
      <c r="A127" s="68" t="s">
        <v>638</v>
      </c>
      <c r="B127" s="101" t="s">
        <v>626</v>
      </c>
      <c r="C127" s="342"/>
      <c r="D127" s="39" t="s">
        <v>639</v>
      </c>
      <c r="E127" s="44" t="s">
        <v>134</v>
      </c>
      <c r="F127" s="44" t="s">
        <v>135</v>
      </c>
      <c r="G127" s="108" t="s">
        <v>47</v>
      </c>
      <c r="H127" s="108">
        <f t="shared" ref="H127:H133" si="5">IF(C127=TRUE,1,0)</f>
        <v>0</v>
      </c>
    </row>
    <row r="128" spans="1:8" ht="69.95" customHeight="1">
      <c r="A128" s="68" t="s">
        <v>640</v>
      </c>
      <c r="B128" s="101" t="s">
        <v>629</v>
      </c>
      <c r="C128" s="342"/>
      <c r="D128" s="39" t="s">
        <v>639</v>
      </c>
      <c r="E128" s="44" t="s">
        <v>134</v>
      </c>
      <c r="F128" s="44" t="s">
        <v>135</v>
      </c>
      <c r="G128" s="108" t="s">
        <v>47</v>
      </c>
      <c r="H128" s="108">
        <f t="shared" si="5"/>
        <v>0</v>
      </c>
    </row>
    <row r="129" spans="1:8" ht="69.95" customHeight="1">
      <c r="A129" s="68" t="s">
        <v>641</v>
      </c>
      <c r="B129" s="101" t="s">
        <v>631</v>
      </c>
      <c r="C129" s="342"/>
      <c r="D129" s="39" t="s">
        <v>639</v>
      </c>
      <c r="E129" s="44" t="s">
        <v>134</v>
      </c>
      <c r="F129" s="44" t="s">
        <v>135</v>
      </c>
      <c r="G129" s="108" t="s">
        <v>47</v>
      </c>
      <c r="H129" s="108">
        <f t="shared" si="5"/>
        <v>0</v>
      </c>
    </row>
    <row r="130" spans="1:8" ht="69.95" customHeight="1">
      <c r="A130" s="68" t="s">
        <v>642</v>
      </c>
      <c r="B130" s="101" t="s">
        <v>633</v>
      </c>
      <c r="C130" s="342"/>
      <c r="D130" s="39" t="s">
        <v>639</v>
      </c>
      <c r="E130" s="44" t="s">
        <v>134</v>
      </c>
      <c r="F130" s="44" t="s">
        <v>135</v>
      </c>
      <c r="G130" s="108" t="s">
        <v>47</v>
      </c>
      <c r="H130" s="108">
        <f t="shared" si="5"/>
        <v>0</v>
      </c>
    </row>
    <row r="131" spans="1:8" ht="69.95" customHeight="1">
      <c r="A131" s="46" t="s">
        <v>643</v>
      </c>
      <c r="B131" s="110" t="s">
        <v>635</v>
      </c>
      <c r="C131" s="340"/>
      <c r="D131" s="39" t="s">
        <v>639</v>
      </c>
      <c r="E131" s="44" t="s">
        <v>134</v>
      </c>
      <c r="F131" s="44" t="s">
        <v>135</v>
      </c>
      <c r="G131" s="108" t="s">
        <v>47</v>
      </c>
      <c r="H131" s="108">
        <f t="shared" si="5"/>
        <v>0</v>
      </c>
    </row>
    <row r="132" spans="1:8" ht="90" customHeight="1">
      <c r="A132" s="46" t="s">
        <v>644</v>
      </c>
      <c r="B132" s="147" t="s">
        <v>645</v>
      </c>
      <c r="C132" s="340"/>
      <c r="D132" s="142" t="s">
        <v>646</v>
      </c>
      <c r="E132" s="44" t="s">
        <v>134</v>
      </c>
      <c r="F132" s="44" t="s">
        <v>135</v>
      </c>
      <c r="G132" s="108" t="s">
        <v>48</v>
      </c>
      <c r="H132" s="108">
        <f t="shared" si="5"/>
        <v>0</v>
      </c>
    </row>
    <row r="133" spans="1:8" ht="90" customHeight="1">
      <c r="A133" s="46" t="s">
        <v>647</v>
      </c>
      <c r="B133" s="147" t="s">
        <v>648</v>
      </c>
      <c r="C133" s="340"/>
      <c r="D133" s="142" t="s">
        <v>649</v>
      </c>
      <c r="E133" s="44" t="s">
        <v>134</v>
      </c>
      <c r="F133" s="44" t="s">
        <v>135</v>
      </c>
      <c r="G133" s="108" t="s">
        <v>48</v>
      </c>
      <c r="H133" s="108">
        <f t="shared" si="5"/>
        <v>0</v>
      </c>
    </row>
    <row r="134" spans="1:8" ht="30" customHeight="1">
      <c r="A134" s="46" t="s">
        <v>650</v>
      </c>
      <c r="B134" s="9" t="s">
        <v>57</v>
      </c>
      <c r="C134" s="364"/>
      <c r="D134" s="105"/>
      <c r="E134" s="5"/>
      <c r="F134" s="5"/>
      <c r="G134" s="5"/>
      <c r="H134" s="5"/>
    </row>
    <row r="135" spans="1:8" ht="50.1" customHeight="1">
      <c r="A135" s="46" t="s">
        <v>651</v>
      </c>
      <c r="B135" s="148" t="s">
        <v>652</v>
      </c>
      <c r="C135" s="345"/>
      <c r="D135" s="39" t="s">
        <v>653</v>
      </c>
      <c r="E135" s="44" t="s">
        <v>134</v>
      </c>
      <c r="F135" s="44" t="s">
        <v>135</v>
      </c>
      <c r="G135" s="108" t="s">
        <v>49</v>
      </c>
      <c r="H135" s="108">
        <f t="shared" ref="H135" si="6">IF(C135=TRUE,1,0)</f>
        <v>0</v>
      </c>
    </row>
    <row r="136" spans="1:8" ht="50.1" customHeight="1">
      <c r="A136" s="46" t="s">
        <v>654</v>
      </c>
      <c r="B136" s="93" t="s">
        <v>655</v>
      </c>
      <c r="C136" s="345" t="b">
        <v>0</v>
      </c>
      <c r="D136" s="39" t="s">
        <v>656</v>
      </c>
      <c r="E136" s="44" t="s">
        <v>134</v>
      </c>
      <c r="F136" s="44" t="s">
        <v>135</v>
      </c>
      <c r="G136" s="108" t="s">
        <v>49</v>
      </c>
      <c r="H136" s="108">
        <f t="shared" ref="H136:H140" si="7">IF(C136=TRUE,1,0)</f>
        <v>0</v>
      </c>
    </row>
    <row r="137" spans="1:8" ht="50.1" customHeight="1">
      <c r="A137" s="46" t="s">
        <v>657</v>
      </c>
      <c r="B137" s="149" t="s">
        <v>658</v>
      </c>
      <c r="C137" s="344" t="b">
        <v>0</v>
      </c>
      <c r="D137" s="39" t="s">
        <v>659</v>
      </c>
      <c r="E137" s="44" t="s">
        <v>134</v>
      </c>
      <c r="F137" s="44" t="s">
        <v>135</v>
      </c>
      <c r="G137" s="108" t="s">
        <v>49</v>
      </c>
      <c r="H137" s="108">
        <f t="shared" si="7"/>
        <v>0</v>
      </c>
    </row>
    <row r="138" spans="1:8" ht="69.95" customHeight="1">
      <c r="A138" s="46" t="s">
        <v>660</v>
      </c>
      <c r="B138" s="47" t="s">
        <v>661</v>
      </c>
      <c r="C138" s="350"/>
      <c r="D138" s="142" t="s">
        <v>662</v>
      </c>
      <c r="E138" s="44" t="s">
        <v>134</v>
      </c>
      <c r="F138" s="44" t="s">
        <v>135</v>
      </c>
      <c r="G138" s="108" t="s">
        <v>49</v>
      </c>
      <c r="H138" s="108">
        <f t="shared" si="7"/>
        <v>0</v>
      </c>
    </row>
    <row r="139" spans="1:8" ht="69.95" customHeight="1">
      <c r="A139" s="46" t="s">
        <v>663</v>
      </c>
      <c r="B139" s="47" t="s">
        <v>664</v>
      </c>
      <c r="C139" s="350" t="b">
        <v>0</v>
      </c>
      <c r="D139" s="142" t="s">
        <v>662</v>
      </c>
      <c r="E139" s="44" t="s">
        <v>134</v>
      </c>
      <c r="F139" s="44" t="s">
        <v>135</v>
      </c>
      <c r="G139" s="108" t="s">
        <v>49</v>
      </c>
      <c r="H139" s="108">
        <f t="shared" si="7"/>
        <v>0</v>
      </c>
    </row>
    <row r="140" spans="1:8" ht="170.1" customHeight="1">
      <c r="A140" s="46" t="s">
        <v>665</v>
      </c>
      <c r="B140" s="21" t="s">
        <v>666</v>
      </c>
      <c r="C140" s="350"/>
      <c r="D140" s="39" t="s">
        <v>667</v>
      </c>
      <c r="E140" s="44" t="s">
        <v>134</v>
      </c>
      <c r="F140" s="44" t="s">
        <v>135</v>
      </c>
      <c r="G140" s="108" t="s">
        <v>49</v>
      </c>
      <c r="H140" s="108">
        <f t="shared" si="7"/>
        <v>0</v>
      </c>
    </row>
    <row r="141" spans="1:8" ht="69.95" customHeight="1">
      <c r="A141" s="68" t="s">
        <v>668</v>
      </c>
      <c r="B141" s="145" t="s">
        <v>443</v>
      </c>
      <c r="C141" s="366"/>
      <c r="D141" s="39"/>
      <c r="E141" s="44"/>
      <c r="F141" s="44"/>
      <c r="G141" s="108"/>
      <c r="H141" s="108"/>
    </row>
    <row r="142" spans="1:8" ht="30" customHeight="1">
      <c r="A142" s="68" t="s">
        <v>669</v>
      </c>
      <c r="B142" s="94" t="s">
        <v>670</v>
      </c>
      <c r="C142" s="348" t="s">
        <v>21</v>
      </c>
      <c r="D142" s="39" t="s">
        <v>202</v>
      </c>
      <c r="E142" s="44" t="s">
        <v>134</v>
      </c>
      <c r="F142" s="44" t="s">
        <v>135</v>
      </c>
      <c r="G142" s="108" t="s">
        <v>49</v>
      </c>
      <c r="H142" s="108" cm="1">
        <f t="array" ref="H142">_xlfn.IFS(
$C142="Em conformidade",1,
$C142="Com base",0.7,
$C142="Processo estruturado",0.7,
OR($C142="Selecione",$C142="Não acompanha"),0)</f>
        <v>0</v>
      </c>
    </row>
    <row r="143" spans="1:8" ht="30" customHeight="1">
      <c r="A143" s="68" t="s">
        <v>671</v>
      </c>
      <c r="B143" s="94" t="s">
        <v>672</v>
      </c>
      <c r="C143" s="348" t="s">
        <v>21</v>
      </c>
      <c r="D143" s="39" t="s">
        <v>202</v>
      </c>
      <c r="E143" s="44" t="s">
        <v>134</v>
      </c>
      <c r="F143" s="44" t="s">
        <v>135</v>
      </c>
      <c r="G143" s="108" t="s">
        <v>49</v>
      </c>
      <c r="H143" s="108" cm="1">
        <f t="array" ref="H143">_xlfn.IFS(
$C143="Em conformidade",1,
$C143="Com base",0.7,
$C143="Processo estruturado",0.7,
OR($C143="Selecione",$C143="Não acompanha"),0)</f>
        <v>0</v>
      </c>
    </row>
    <row r="144" spans="1:8" ht="30" customHeight="1">
      <c r="A144" s="68" t="s">
        <v>673</v>
      </c>
      <c r="B144" s="94" t="s">
        <v>674</v>
      </c>
      <c r="C144" s="348" t="s">
        <v>21</v>
      </c>
      <c r="D144" s="39" t="s">
        <v>202</v>
      </c>
      <c r="E144" s="44" t="s">
        <v>134</v>
      </c>
      <c r="F144" s="44" t="s">
        <v>135</v>
      </c>
      <c r="G144" s="108" t="s">
        <v>49</v>
      </c>
      <c r="H144" s="108" cm="1">
        <f t="array" ref="H144">_xlfn.IFS(
$C144="Em conformidade",1,
$C144="Com base",0.7,
$C144="Processo estruturado",0.7,
OR($C144="Selecione",$C144="Não acompanha"),0)</f>
        <v>0</v>
      </c>
    </row>
    <row r="145" spans="1:8" ht="30" customHeight="1">
      <c r="A145" s="68" t="s">
        <v>675</v>
      </c>
      <c r="B145" s="94" t="s">
        <v>676</v>
      </c>
      <c r="C145" s="348" t="s">
        <v>21</v>
      </c>
      <c r="D145" s="39" t="s">
        <v>202</v>
      </c>
      <c r="E145" s="44" t="s">
        <v>134</v>
      </c>
      <c r="F145" s="44" t="s">
        <v>135</v>
      </c>
      <c r="G145" s="108" t="s">
        <v>49</v>
      </c>
      <c r="H145" s="108" cm="1">
        <f t="array" ref="H145">_xlfn.IFS(
$C145="Em conformidade",1,
$C145="Com base",0.7,
$C145="Processo estruturado",0.7,
OR($C145="Selecione",$C145="Não acompanha"),0)</f>
        <v>0</v>
      </c>
    </row>
    <row r="146" spans="1:8" ht="30" customHeight="1">
      <c r="A146" s="68" t="s">
        <v>677</v>
      </c>
      <c r="B146" s="94" t="s">
        <v>678</v>
      </c>
      <c r="C146" s="348" t="s">
        <v>21</v>
      </c>
      <c r="D146" s="39" t="s">
        <v>202</v>
      </c>
      <c r="E146" s="44" t="s">
        <v>134</v>
      </c>
      <c r="F146" s="44" t="s">
        <v>135</v>
      </c>
      <c r="G146" s="108" t="s">
        <v>49</v>
      </c>
      <c r="H146" s="108" cm="1">
        <f t="array" ref="H146">_xlfn.IFS(
$C146="Em conformidade",1,
$C146="Com base",0.7,
$C146="Processo estruturado",0.7,
OR($C146="Selecione",$C146="Não acompanha"),0)</f>
        <v>0</v>
      </c>
    </row>
    <row r="147" spans="1:8" ht="30" customHeight="1">
      <c r="A147" s="68" t="s">
        <v>679</v>
      </c>
      <c r="B147" s="94" t="s">
        <v>680</v>
      </c>
      <c r="C147" s="348" t="s">
        <v>21</v>
      </c>
      <c r="D147" s="39" t="s">
        <v>202</v>
      </c>
      <c r="E147" s="44" t="s">
        <v>134</v>
      </c>
      <c r="F147" s="44" t="s">
        <v>135</v>
      </c>
      <c r="G147" s="108" t="s">
        <v>49</v>
      </c>
      <c r="H147" s="108" cm="1">
        <f t="array" ref="H147">_xlfn.IFS(
$C147="Em conformidade",1,
$C147="Com base",0.7,
$C147="Processo estruturado",0.7,
OR($C147="Selecione",$C147="Não acompanha"),0)</f>
        <v>0</v>
      </c>
    </row>
    <row r="148" spans="1:8" ht="30" customHeight="1">
      <c r="A148" s="68" t="s">
        <v>681</v>
      </c>
      <c r="B148" s="106" t="s">
        <v>682</v>
      </c>
      <c r="C148" s="348" t="s">
        <v>21</v>
      </c>
      <c r="D148" s="39" t="s">
        <v>202</v>
      </c>
      <c r="E148" s="44" t="s">
        <v>134</v>
      </c>
      <c r="F148" s="44" t="s">
        <v>135</v>
      </c>
      <c r="G148" s="247" t="s">
        <v>49</v>
      </c>
      <c r="H148" s="108" cm="1">
        <f t="array" ref="H148">_xlfn.IFS(
$C148="Em conformidade",1,
$C148="Com base",0.7,
$C148="Processo estruturado",0.7,
OR($C148="Selecione",$C148="Não acompanha"),0)</f>
        <v>0</v>
      </c>
    </row>
    <row r="149" spans="1:8" ht="30" customHeight="1">
      <c r="G149" s="43"/>
    </row>
    <row r="150" spans="1:8" ht="30" hidden="1" customHeight="1">
      <c r="G150" s="43"/>
    </row>
  </sheetData>
  <sheetProtection algorithmName="SHA-512" hashValue="TviUUSyaJwn40q9641Vy7q2Ir3+XClV2oi772Tg3xLcItoaccxGWl5xHEgrPNAgYnRhsohTzie/SnZV2ZHqgeA==" saltValue="vt4j46kLY7CnCNenT4WSVA==" spinCount="100000" sheet="1" objects="1" scenarios="1"/>
  <dataValidations disablePrompts="1" count="4">
    <dataValidation type="list" allowBlank="1" showInputMessage="1" showErrorMessage="1" sqref="E94:E114 E116:E118 E50:E76 E78:E92 E12:E17 E120:E133 E135:E149 E19:E48" xr:uid="{1EFE508B-1758-414B-B559-76812B4CA282}">
      <formula1>"Ferrovia,Rodovia,Ambos"</formula1>
    </dataValidation>
    <dataValidation type="list" allowBlank="1" showInputMessage="1" showErrorMessage="1" sqref="F50:F76 F94:F114 F116:F118 F78:F92 F12:F17 F120:F133 F135:F149 F19:F48" xr:uid="{C9F948B0-3206-4FC9-AD02-21877751AE10}">
      <formula1>"Obrigatório,Voluntário"</formula1>
    </dataValidation>
    <dataValidation type="list" allowBlank="1" showInputMessage="1" showErrorMessage="1" sqref="G50:G76 G78:G92 G94:G114 G116:G118 G120:G133 G12:G17 G135:G148 G19:G48" xr:uid="{B4A45F84-E4AC-4727-8C6A-572770CFCE7C}">
      <formula1>"Basilar,Complementar,Adicionalidade"</formula1>
    </dataValidation>
    <dataValidation type="list" allowBlank="1" showInputMessage="1" showErrorMessage="1" sqref="C142:C148 C83:C92 C41:C48" xr:uid="{9D1E3645-D518-4D14-A39F-2D8717CA60A9}">
      <formula1>"Com base,Em conformidade,Processo estruturado,Não acompanha,Selecione"</formula1>
    </dataValidation>
  </dataValidations>
  <pageMargins left="0.25" right="0.25" top="0.75" bottom="0.75" header="0.3" footer="0.3"/>
  <pageSetup paperSize="9" scale="41"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C89532-50AA-4690-A390-85EA7694106A}">
  <sheetPr codeName="Planilha6">
    <tabColor rgb="FFFAC61E"/>
    <pageSetUpPr fitToPage="1"/>
  </sheetPr>
  <dimension ref="A1:I127"/>
  <sheetViews>
    <sheetView showGridLines="0" zoomScale="90" zoomScaleNormal="90" workbookViewId="0">
      <pane ySplit="10" topLeftCell="A123" activePane="bottomLeft" state="frozen"/>
      <selection pane="bottomLeft" activeCell="C11" sqref="C11:C126"/>
      <selection activeCell="E35" sqref="E35"/>
    </sheetView>
  </sheetViews>
  <sheetFormatPr defaultColWidth="0" defaultRowHeight="30" customHeight="1" zeroHeight="1"/>
  <cols>
    <col min="1" max="1" width="9.5703125" style="15" customWidth="1"/>
    <col min="2" max="2" width="96.5703125" style="15" customWidth="1"/>
    <col min="3" max="3" width="13.5703125" style="15" customWidth="1"/>
    <col min="4" max="4" width="43.5703125" style="15" customWidth="1"/>
    <col min="5" max="8" width="12.5703125" style="43" customWidth="1"/>
    <col min="9" max="9" width="8.5703125" style="15" customWidth="1"/>
    <col min="10" max="16384" width="8.5703125" style="15" hidden="1"/>
  </cols>
  <sheetData>
    <row r="1" spans="1:8" ht="12.75"/>
    <row r="2" spans="1:8" ht="12.75"/>
    <row r="3" spans="1:8" ht="12.75"/>
    <row r="4" spans="1:8" ht="12.75"/>
    <row r="5" spans="1:8" ht="12.75"/>
    <row r="6" spans="1:8" ht="12.75"/>
    <row r="7" spans="1:8" ht="12.75"/>
    <row r="8" spans="1:8" ht="12.75"/>
    <row r="9" spans="1:8" ht="12.75">
      <c r="B9" s="16"/>
      <c r="C9" s="16"/>
      <c r="D9" s="16"/>
    </row>
    <row r="10" spans="1:8" ht="15" customHeight="1">
      <c r="A10" s="327" t="s">
        <v>122</v>
      </c>
      <c r="B10" s="328" t="s">
        <v>123</v>
      </c>
      <c r="C10" s="328" t="s">
        <v>124</v>
      </c>
      <c r="D10" s="42" t="s">
        <v>125</v>
      </c>
      <c r="E10" s="42" t="s">
        <v>126</v>
      </c>
      <c r="F10" s="42" t="s">
        <v>98</v>
      </c>
      <c r="G10" s="42" t="s">
        <v>127</v>
      </c>
      <c r="H10" s="42" t="s">
        <v>128</v>
      </c>
    </row>
    <row r="11" spans="1:8" ht="30" customHeight="1">
      <c r="A11" s="11" t="s">
        <v>683</v>
      </c>
      <c r="B11" s="10" t="s">
        <v>684</v>
      </c>
      <c r="C11" s="365"/>
      <c r="D11" s="10"/>
      <c r="E11" s="64"/>
      <c r="F11" s="64"/>
      <c r="G11" s="64"/>
      <c r="H11" s="64"/>
    </row>
    <row r="12" spans="1:8" ht="69.95" customHeight="1">
      <c r="A12" s="11" t="s">
        <v>685</v>
      </c>
      <c r="B12" s="50" t="s">
        <v>686</v>
      </c>
      <c r="C12" s="340"/>
      <c r="D12" s="39" t="s">
        <v>687</v>
      </c>
      <c r="E12" s="44" t="s">
        <v>134</v>
      </c>
      <c r="F12" s="45" t="s">
        <v>135</v>
      </c>
      <c r="G12" s="44" t="s">
        <v>47</v>
      </c>
      <c r="H12" s="44">
        <f>IF(C12=TRUE,1,0)</f>
        <v>0</v>
      </c>
    </row>
    <row r="13" spans="1:8" ht="30" customHeight="1">
      <c r="A13" s="11" t="s">
        <v>688</v>
      </c>
      <c r="B13" s="50" t="s">
        <v>689</v>
      </c>
      <c r="C13" s="340"/>
      <c r="D13" s="127" t="s">
        <v>690</v>
      </c>
      <c r="E13" s="44" t="s">
        <v>134</v>
      </c>
      <c r="F13" s="45" t="s">
        <v>135</v>
      </c>
      <c r="G13" s="44" t="s">
        <v>47</v>
      </c>
      <c r="H13" s="44">
        <f>IF(C13=TRUE,1,0)</f>
        <v>0</v>
      </c>
    </row>
    <row r="14" spans="1:8" ht="69.95" customHeight="1">
      <c r="A14" s="11" t="s">
        <v>691</v>
      </c>
      <c r="B14" s="50" t="s">
        <v>692</v>
      </c>
      <c r="C14" s="340"/>
      <c r="D14" s="39" t="s">
        <v>693</v>
      </c>
      <c r="E14" s="44" t="s">
        <v>134</v>
      </c>
      <c r="F14" s="45" t="s">
        <v>135</v>
      </c>
      <c r="G14" s="44" t="s">
        <v>47</v>
      </c>
      <c r="H14" s="44">
        <f>IF(C14=TRUE,1,0)</f>
        <v>0</v>
      </c>
    </row>
    <row r="15" spans="1:8" ht="50.1" customHeight="1">
      <c r="A15" s="11" t="s">
        <v>694</v>
      </c>
      <c r="B15" s="50" t="s">
        <v>695</v>
      </c>
      <c r="C15" s="340"/>
      <c r="D15" s="126" t="s">
        <v>696</v>
      </c>
      <c r="E15" s="44" t="s">
        <v>134</v>
      </c>
      <c r="F15" s="45" t="s">
        <v>135</v>
      </c>
      <c r="G15" s="44" t="s">
        <v>47</v>
      </c>
      <c r="H15" s="44">
        <f>IF(C15=TRUE,1,0)</f>
        <v>0</v>
      </c>
    </row>
    <row r="16" spans="1:8" ht="50.1" customHeight="1">
      <c r="A16" s="84" t="s">
        <v>697</v>
      </c>
      <c r="B16" s="50" t="s">
        <v>698</v>
      </c>
      <c r="C16" s="341"/>
      <c r="D16" s="39" t="s">
        <v>699</v>
      </c>
      <c r="E16" s="44"/>
      <c r="F16" s="45"/>
      <c r="G16" s="44"/>
      <c r="H16" s="44"/>
    </row>
    <row r="17" spans="1:8" ht="30" customHeight="1">
      <c r="A17" s="11" t="s">
        <v>700</v>
      </c>
      <c r="B17" s="114" t="s">
        <v>701</v>
      </c>
      <c r="C17" s="340"/>
      <c r="D17" s="39"/>
      <c r="E17" s="44" t="s">
        <v>134</v>
      </c>
      <c r="F17" s="45" t="s">
        <v>135</v>
      </c>
      <c r="G17" s="44" t="s">
        <v>47</v>
      </c>
      <c r="H17" s="44">
        <f>IF(C17=TRUE,1,0)</f>
        <v>0</v>
      </c>
    </row>
    <row r="18" spans="1:8" ht="30" customHeight="1">
      <c r="A18" s="84" t="s">
        <v>702</v>
      </c>
      <c r="B18" s="113" t="s">
        <v>703</v>
      </c>
      <c r="C18" s="340"/>
      <c r="D18" s="39"/>
      <c r="E18" s="44" t="s">
        <v>134</v>
      </c>
      <c r="F18" s="45" t="s">
        <v>135</v>
      </c>
      <c r="G18" s="44" t="s">
        <v>47</v>
      </c>
      <c r="H18" s="44">
        <f>IF(C18=TRUE,1,0)</f>
        <v>0</v>
      </c>
    </row>
    <row r="19" spans="1:8" ht="30" customHeight="1">
      <c r="A19" s="84" t="s">
        <v>704</v>
      </c>
      <c r="B19" s="101" t="s">
        <v>705</v>
      </c>
      <c r="C19" s="342"/>
      <c r="D19" s="39"/>
      <c r="E19" s="44" t="s">
        <v>134</v>
      </c>
      <c r="F19" s="45" t="s">
        <v>135</v>
      </c>
      <c r="G19" s="44" t="s">
        <v>47</v>
      </c>
      <c r="H19" s="44">
        <f>IF(C19=TRUE,1,0)</f>
        <v>0</v>
      </c>
    </row>
    <row r="20" spans="1:8" ht="30" customHeight="1">
      <c r="A20" s="11" t="s">
        <v>706</v>
      </c>
      <c r="B20" s="110" t="s">
        <v>707</v>
      </c>
      <c r="C20" s="340"/>
      <c r="D20" s="39"/>
      <c r="E20" s="44" t="s">
        <v>134</v>
      </c>
      <c r="F20" s="45" t="s">
        <v>135</v>
      </c>
      <c r="G20" s="44" t="s">
        <v>47</v>
      </c>
      <c r="H20" s="44">
        <f>IF(C20=TRUE,1,0)</f>
        <v>0</v>
      </c>
    </row>
    <row r="21" spans="1:8" ht="50.1" customHeight="1">
      <c r="A21" s="11" t="s">
        <v>708</v>
      </c>
      <c r="B21" s="18" t="s">
        <v>709</v>
      </c>
      <c r="C21" s="340"/>
      <c r="D21" s="39" t="s">
        <v>710</v>
      </c>
      <c r="E21" s="44" t="s">
        <v>134</v>
      </c>
      <c r="F21" s="45" t="s">
        <v>135</v>
      </c>
      <c r="G21" s="44" t="s">
        <v>48</v>
      </c>
      <c r="H21" s="44">
        <f>IF(C21=TRUE,1,0)</f>
        <v>0</v>
      </c>
    </row>
    <row r="22" spans="1:8" ht="30" customHeight="1">
      <c r="A22" s="11" t="s">
        <v>711</v>
      </c>
      <c r="B22" s="9" t="s">
        <v>57</v>
      </c>
      <c r="C22" s="367"/>
      <c r="D22" s="251"/>
      <c r="E22" s="252"/>
      <c r="F22" s="252"/>
      <c r="G22" s="252"/>
      <c r="H22" s="252"/>
    </row>
    <row r="23" spans="1:8" ht="69.95" customHeight="1">
      <c r="A23" s="11" t="s">
        <v>712</v>
      </c>
      <c r="B23" s="93" t="s">
        <v>443</v>
      </c>
      <c r="C23" s="368"/>
      <c r="D23" s="39"/>
      <c r="E23" s="44"/>
      <c r="F23" s="45"/>
      <c r="G23" s="44"/>
      <c r="H23" s="44"/>
    </row>
    <row r="24" spans="1:8" ht="30" customHeight="1">
      <c r="A24" s="84" t="s">
        <v>713</v>
      </c>
      <c r="B24" s="71" t="s">
        <v>714</v>
      </c>
      <c r="C24" s="348" t="s">
        <v>21</v>
      </c>
      <c r="D24" s="39" t="s">
        <v>202</v>
      </c>
      <c r="E24" s="44" t="s">
        <v>134</v>
      </c>
      <c r="F24" s="45" t="s">
        <v>135</v>
      </c>
      <c r="G24" s="44" t="s">
        <v>49</v>
      </c>
      <c r="H24" s="108" cm="1">
        <f t="array" ref="H24">_xlfn.IFS(
$C24="Em conformidade",1,
$C24="Com base",0.7,
$C24="Processo estruturado",0.7,
OR($C24="Selecione",$C24="Não acompanha"),0)</f>
        <v>0</v>
      </c>
    </row>
    <row r="25" spans="1:8" ht="30" customHeight="1">
      <c r="A25" s="11" t="s">
        <v>715</v>
      </c>
      <c r="B25" s="139" t="s">
        <v>716</v>
      </c>
      <c r="C25" s="348" t="s">
        <v>21</v>
      </c>
      <c r="D25" s="39" t="s">
        <v>202</v>
      </c>
      <c r="E25" s="44" t="s">
        <v>134</v>
      </c>
      <c r="F25" s="45" t="s">
        <v>135</v>
      </c>
      <c r="G25" s="44" t="s">
        <v>49</v>
      </c>
      <c r="H25" s="108" cm="1">
        <f t="array" ref="H25">_xlfn.IFS(
$C25="Em conformidade",1,
$C25="Com base",0.7,
$C25="Processo estruturado",0.7,
OR($C25="Selecione",$C25="Não acompanha"),0)</f>
        <v>0</v>
      </c>
    </row>
    <row r="26" spans="1:8" ht="30" customHeight="1">
      <c r="A26" s="84" t="s">
        <v>717</v>
      </c>
      <c r="B26" s="72" t="s">
        <v>718</v>
      </c>
      <c r="C26" s="348" t="s">
        <v>21</v>
      </c>
      <c r="D26" s="39" t="s">
        <v>202</v>
      </c>
      <c r="E26" s="44" t="s">
        <v>134</v>
      </c>
      <c r="F26" s="45" t="s">
        <v>135</v>
      </c>
      <c r="G26" s="44" t="s">
        <v>49</v>
      </c>
      <c r="H26" s="108" cm="1">
        <f t="array" ref="H26">_xlfn.IFS(
$C26="Em conformidade",1,
$C26="Com base",0.7,
$C26="Processo estruturado",0.7,
OR($C26="Selecione",$C26="Não acompanha"),0)</f>
        <v>0</v>
      </c>
    </row>
    <row r="27" spans="1:8" ht="30" customHeight="1">
      <c r="A27" s="84" t="s">
        <v>719</v>
      </c>
      <c r="B27" s="72" t="s">
        <v>720</v>
      </c>
      <c r="C27" s="348" t="s">
        <v>21</v>
      </c>
      <c r="D27" s="39" t="s">
        <v>202</v>
      </c>
      <c r="E27" s="44" t="s">
        <v>134</v>
      </c>
      <c r="F27" s="45" t="s">
        <v>135</v>
      </c>
      <c r="G27" s="44" t="s">
        <v>49</v>
      </c>
      <c r="H27" s="108" cm="1">
        <f t="array" ref="H27">_xlfn.IFS(
$C27="Em conformidade",1,
$C27="Com base",0.7,
$C27="Processo estruturado",0.7,
OR($C27="Selecione",$C27="Não acompanha"),0)</f>
        <v>0</v>
      </c>
    </row>
    <row r="28" spans="1:8" ht="30" customHeight="1">
      <c r="A28" s="84" t="s">
        <v>721</v>
      </c>
      <c r="B28" s="72" t="s">
        <v>722</v>
      </c>
      <c r="C28" s="348" t="s">
        <v>21</v>
      </c>
      <c r="D28" s="39" t="s">
        <v>202</v>
      </c>
      <c r="E28" s="44" t="s">
        <v>134</v>
      </c>
      <c r="F28" s="45" t="s">
        <v>135</v>
      </c>
      <c r="G28" s="44" t="s">
        <v>49</v>
      </c>
      <c r="H28" s="108" cm="1">
        <f t="array" ref="H28">_xlfn.IFS(
$C28="Em conformidade",1,
$C28="Com base",0.7,
$C28="Processo estruturado",0.7,
OR($C28="Selecione",$C28="Não acompanha"),0)</f>
        <v>0</v>
      </c>
    </row>
    <row r="29" spans="1:8" ht="69.95" customHeight="1">
      <c r="A29" s="294" t="s">
        <v>723</v>
      </c>
      <c r="B29" s="295" t="s">
        <v>724</v>
      </c>
      <c r="C29" s="344"/>
      <c r="D29" s="127" t="s">
        <v>725</v>
      </c>
      <c r="E29" s="48" t="s">
        <v>134</v>
      </c>
      <c r="F29" s="260" t="s">
        <v>135</v>
      </c>
      <c r="G29" s="48" t="s">
        <v>49</v>
      </c>
      <c r="H29" s="48">
        <f>IF(C29=TRUE,1,0)</f>
        <v>0</v>
      </c>
    </row>
    <row r="30" spans="1:8" ht="50.1" customHeight="1">
      <c r="A30" s="314" t="s">
        <v>726</v>
      </c>
      <c r="B30" s="296" t="s">
        <v>727</v>
      </c>
      <c r="C30" s="369" t="b">
        <v>0</v>
      </c>
      <c r="D30" s="39" t="s">
        <v>728</v>
      </c>
      <c r="E30" s="44"/>
      <c r="F30" s="44" t="s">
        <v>135</v>
      </c>
      <c r="G30" s="44" t="s">
        <v>49</v>
      </c>
      <c r="H30" s="48">
        <f>IF(C30=TRUE,1,0)</f>
        <v>0</v>
      </c>
    </row>
    <row r="31" spans="1:8" ht="69.95" customHeight="1">
      <c r="A31" s="322" t="s">
        <v>729</v>
      </c>
      <c r="B31" s="318" t="s">
        <v>730</v>
      </c>
      <c r="C31" s="370" t="b">
        <v>0</v>
      </c>
      <c r="D31" s="39"/>
      <c r="E31" s="319"/>
      <c r="F31" s="44" t="s">
        <v>135</v>
      </c>
      <c r="G31" s="44" t="s">
        <v>49</v>
      </c>
      <c r="H31" s="48">
        <f>IF(C31=TRUE,1,0)</f>
        <v>0</v>
      </c>
    </row>
    <row r="32" spans="1:8" ht="50.1" customHeight="1">
      <c r="A32" s="11" t="s">
        <v>731</v>
      </c>
      <c r="B32" s="10" t="s">
        <v>732</v>
      </c>
      <c r="C32" s="365"/>
      <c r="D32" s="10"/>
      <c r="E32" s="146"/>
      <c r="F32" s="146"/>
      <c r="G32" s="146"/>
      <c r="H32" s="146"/>
    </row>
    <row r="33" spans="1:8" ht="69.95" customHeight="1">
      <c r="A33" s="11" t="s">
        <v>733</v>
      </c>
      <c r="B33" s="50" t="s">
        <v>734</v>
      </c>
      <c r="C33" s="340"/>
      <c r="D33" s="39" t="s">
        <v>735</v>
      </c>
      <c r="E33" s="44" t="s">
        <v>134</v>
      </c>
      <c r="F33" s="45" t="s">
        <v>135</v>
      </c>
      <c r="G33" s="44" t="s">
        <v>47</v>
      </c>
      <c r="H33" s="44">
        <f>IF(C33=TRUE,1,0)</f>
        <v>0</v>
      </c>
    </row>
    <row r="34" spans="1:8" ht="30" customHeight="1">
      <c r="A34" s="11" t="s">
        <v>736</v>
      </c>
      <c r="B34" s="50" t="s">
        <v>737</v>
      </c>
      <c r="C34" s="341"/>
      <c r="D34" s="39"/>
      <c r="E34" s="44"/>
      <c r="F34" s="45"/>
      <c r="G34" s="44"/>
      <c r="H34" s="44"/>
    </row>
    <row r="35" spans="1:8" ht="69.95" customHeight="1">
      <c r="A35" s="84" t="s">
        <v>738</v>
      </c>
      <c r="B35" s="113" t="s">
        <v>739</v>
      </c>
      <c r="C35" s="340"/>
      <c r="D35" s="39" t="s">
        <v>740</v>
      </c>
      <c r="E35" s="44" t="s">
        <v>134</v>
      </c>
      <c r="F35" s="45" t="s">
        <v>135</v>
      </c>
      <c r="G35" s="44" t="s">
        <v>47</v>
      </c>
      <c r="H35" s="44">
        <f>IF(C35=TRUE,1,0)</f>
        <v>0</v>
      </c>
    </row>
    <row r="36" spans="1:8" ht="69.95" customHeight="1">
      <c r="A36" s="84" t="s">
        <v>741</v>
      </c>
      <c r="B36" s="113" t="s">
        <v>742</v>
      </c>
      <c r="C36" s="340"/>
      <c r="D36" s="39" t="s">
        <v>740</v>
      </c>
      <c r="E36" s="44" t="s">
        <v>743</v>
      </c>
      <c r="F36" s="45" t="s">
        <v>135</v>
      </c>
      <c r="G36" s="44" t="s">
        <v>48</v>
      </c>
      <c r="H36" s="44">
        <f>IF(C36=TRUE,1,0)</f>
        <v>0</v>
      </c>
    </row>
    <row r="37" spans="1:8" ht="30" customHeight="1">
      <c r="A37" s="11" t="s">
        <v>744</v>
      </c>
      <c r="B37" s="9" t="s">
        <v>57</v>
      </c>
      <c r="C37" s="364"/>
      <c r="D37" s="140"/>
      <c r="E37" s="5"/>
      <c r="F37" s="5"/>
      <c r="G37" s="5"/>
      <c r="H37" s="5"/>
    </row>
    <row r="38" spans="1:8" ht="90" customHeight="1">
      <c r="A38" s="11" t="s">
        <v>745</v>
      </c>
      <c r="B38" s="295" t="s">
        <v>746</v>
      </c>
      <c r="C38" s="371"/>
      <c r="D38" s="7" t="s">
        <v>747</v>
      </c>
      <c r="E38" s="44" t="s">
        <v>134</v>
      </c>
      <c r="F38" s="45" t="s">
        <v>135</v>
      </c>
      <c r="G38" s="44" t="s">
        <v>49</v>
      </c>
      <c r="H38" s="44">
        <f>IF(C38=TRUE,1,0)</f>
        <v>0</v>
      </c>
    </row>
    <row r="39" spans="1:8" ht="30" customHeight="1">
      <c r="A39" s="11" t="s">
        <v>748</v>
      </c>
      <c r="B39" s="10" t="s">
        <v>749</v>
      </c>
      <c r="C39" s="365"/>
      <c r="D39" s="10"/>
      <c r="E39" s="64"/>
      <c r="F39" s="64"/>
      <c r="G39" s="64"/>
      <c r="H39" s="64"/>
    </row>
    <row r="40" spans="1:8" ht="69.95" customHeight="1">
      <c r="A40" s="11" t="s">
        <v>750</v>
      </c>
      <c r="B40" s="50" t="s">
        <v>751</v>
      </c>
      <c r="C40" s="340"/>
      <c r="D40" s="39" t="s">
        <v>752</v>
      </c>
      <c r="E40" s="44" t="s">
        <v>134</v>
      </c>
      <c r="F40" s="45" t="s">
        <v>465</v>
      </c>
      <c r="G40" s="44" t="s">
        <v>47</v>
      </c>
      <c r="H40" s="44">
        <f>IF(C40=TRUE,1,0)</f>
        <v>0</v>
      </c>
    </row>
    <row r="41" spans="1:8" ht="69.95" customHeight="1">
      <c r="A41" s="11" t="s">
        <v>753</v>
      </c>
      <c r="B41" s="50" t="s">
        <v>754</v>
      </c>
      <c r="C41" s="340"/>
      <c r="D41" s="39" t="s">
        <v>755</v>
      </c>
      <c r="E41" s="44" t="s">
        <v>743</v>
      </c>
      <c r="F41" s="45" t="s">
        <v>465</v>
      </c>
      <c r="G41" s="44" t="s">
        <v>47</v>
      </c>
      <c r="H41" s="44">
        <f>IF(C41=TRUE,1,0)</f>
        <v>0</v>
      </c>
    </row>
    <row r="42" spans="1:8" ht="69.95" customHeight="1">
      <c r="A42" s="11" t="s">
        <v>756</v>
      </c>
      <c r="B42" s="50" t="s">
        <v>757</v>
      </c>
      <c r="C42" s="340" t="b">
        <v>0</v>
      </c>
      <c r="D42" s="39" t="s">
        <v>755</v>
      </c>
      <c r="E42" s="44" t="s">
        <v>134</v>
      </c>
      <c r="F42" s="45" t="s">
        <v>465</v>
      </c>
      <c r="G42" s="44" t="s">
        <v>47</v>
      </c>
      <c r="H42" s="44">
        <f>IF(C42=TRUE,1,0)</f>
        <v>0</v>
      </c>
    </row>
    <row r="43" spans="1:8" ht="69.95" customHeight="1">
      <c r="A43" s="11" t="s">
        <v>758</v>
      </c>
      <c r="B43" s="50" t="s">
        <v>759</v>
      </c>
      <c r="C43" s="341"/>
      <c r="D43" s="39" t="s">
        <v>760</v>
      </c>
      <c r="E43" s="44"/>
      <c r="F43" s="45"/>
      <c r="G43" s="44"/>
      <c r="H43" s="44"/>
    </row>
    <row r="44" spans="1:8" ht="69.95" customHeight="1">
      <c r="A44" s="84" t="s">
        <v>761</v>
      </c>
      <c r="B44" s="113" t="s">
        <v>762</v>
      </c>
      <c r="C44" s="340" t="b">
        <v>0</v>
      </c>
      <c r="D44" s="39" t="s">
        <v>760</v>
      </c>
      <c r="E44" s="44" t="s">
        <v>134</v>
      </c>
      <c r="F44" s="45" t="s">
        <v>135</v>
      </c>
      <c r="G44" s="44" t="s">
        <v>48</v>
      </c>
      <c r="H44" s="44">
        <f t="shared" ref="H44:H61" si="0">IF(C44=TRUE,1,0)</f>
        <v>0</v>
      </c>
    </row>
    <row r="45" spans="1:8" ht="69.95" customHeight="1">
      <c r="A45" s="84" t="s">
        <v>763</v>
      </c>
      <c r="B45" s="113" t="s">
        <v>764</v>
      </c>
      <c r="C45" s="340"/>
      <c r="D45" s="39" t="s">
        <v>760</v>
      </c>
      <c r="E45" s="44" t="s">
        <v>134</v>
      </c>
      <c r="F45" s="45" t="s">
        <v>135</v>
      </c>
      <c r="G45" s="44" t="s">
        <v>48</v>
      </c>
      <c r="H45" s="44">
        <f t="shared" si="0"/>
        <v>0</v>
      </c>
    </row>
    <row r="46" spans="1:8" ht="69.95" customHeight="1">
      <c r="A46" s="84" t="s">
        <v>765</v>
      </c>
      <c r="B46" s="113" t="s">
        <v>766</v>
      </c>
      <c r="C46" s="340"/>
      <c r="D46" s="39" t="s">
        <v>760</v>
      </c>
      <c r="E46" s="44" t="s">
        <v>134</v>
      </c>
      <c r="F46" s="45" t="s">
        <v>465</v>
      </c>
      <c r="G46" s="44" t="s">
        <v>48</v>
      </c>
      <c r="H46" s="44">
        <f t="shared" si="0"/>
        <v>0</v>
      </c>
    </row>
    <row r="47" spans="1:8" ht="69.95" customHeight="1">
      <c r="A47" s="84" t="s">
        <v>767</v>
      </c>
      <c r="B47" s="113" t="s">
        <v>768</v>
      </c>
      <c r="C47" s="340"/>
      <c r="D47" s="39" t="s">
        <v>760</v>
      </c>
      <c r="E47" s="44" t="s">
        <v>134</v>
      </c>
      <c r="F47" s="45" t="s">
        <v>135</v>
      </c>
      <c r="G47" s="44" t="s">
        <v>48</v>
      </c>
      <c r="H47" s="44">
        <f t="shared" si="0"/>
        <v>0</v>
      </c>
    </row>
    <row r="48" spans="1:8" ht="69.95" customHeight="1">
      <c r="A48" s="84" t="s">
        <v>769</v>
      </c>
      <c r="B48" s="104" t="s">
        <v>770</v>
      </c>
      <c r="C48" s="340"/>
      <c r="D48" s="39" t="s">
        <v>760</v>
      </c>
      <c r="E48" s="44" t="s">
        <v>134</v>
      </c>
      <c r="F48" s="45" t="s">
        <v>135</v>
      </c>
      <c r="G48" s="44" t="s">
        <v>48</v>
      </c>
      <c r="H48" s="44">
        <f t="shared" si="0"/>
        <v>0</v>
      </c>
    </row>
    <row r="49" spans="1:8" ht="50.1" customHeight="1">
      <c r="A49" s="11" t="s">
        <v>771</v>
      </c>
      <c r="B49" s="50" t="s">
        <v>772</v>
      </c>
      <c r="C49" s="340"/>
      <c r="D49" s="39" t="s">
        <v>773</v>
      </c>
      <c r="E49" s="44" t="s">
        <v>134</v>
      </c>
      <c r="F49" s="45" t="s">
        <v>135</v>
      </c>
      <c r="G49" s="44" t="s">
        <v>48</v>
      </c>
      <c r="H49" s="44">
        <f t="shared" si="0"/>
        <v>0</v>
      </c>
    </row>
    <row r="50" spans="1:8" ht="50.1" customHeight="1">
      <c r="A50" s="11" t="s">
        <v>774</v>
      </c>
      <c r="B50" s="50" t="s">
        <v>775</v>
      </c>
      <c r="C50" s="340"/>
      <c r="D50" s="39" t="s">
        <v>776</v>
      </c>
      <c r="E50" s="44" t="s">
        <v>134</v>
      </c>
      <c r="F50" s="45" t="s">
        <v>465</v>
      </c>
      <c r="G50" s="44" t="s">
        <v>47</v>
      </c>
      <c r="H50" s="44">
        <f t="shared" si="0"/>
        <v>0</v>
      </c>
    </row>
    <row r="51" spans="1:8" ht="50.1" customHeight="1">
      <c r="A51" s="11" t="s">
        <v>777</v>
      </c>
      <c r="B51" s="50" t="s">
        <v>778</v>
      </c>
      <c r="C51" s="340"/>
      <c r="D51" s="39" t="s">
        <v>779</v>
      </c>
      <c r="E51" s="44" t="s">
        <v>134</v>
      </c>
      <c r="F51" s="45" t="s">
        <v>135</v>
      </c>
      <c r="G51" s="44" t="s">
        <v>48</v>
      </c>
      <c r="H51" s="44">
        <f t="shared" si="0"/>
        <v>0</v>
      </c>
    </row>
    <row r="52" spans="1:8" ht="69.95" customHeight="1">
      <c r="A52" s="11" t="s">
        <v>780</v>
      </c>
      <c r="B52" s="50" t="s">
        <v>781</v>
      </c>
      <c r="C52" s="340"/>
      <c r="D52" s="39" t="s">
        <v>782</v>
      </c>
      <c r="E52" s="44" t="s">
        <v>134</v>
      </c>
      <c r="F52" s="45" t="s">
        <v>135</v>
      </c>
      <c r="G52" s="44" t="s">
        <v>48</v>
      </c>
      <c r="H52" s="44">
        <f t="shared" si="0"/>
        <v>0</v>
      </c>
    </row>
    <row r="53" spans="1:8" ht="50.1" customHeight="1">
      <c r="A53" s="11" t="s">
        <v>783</v>
      </c>
      <c r="B53" s="50" t="s">
        <v>784</v>
      </c>
      <c r="C53" s="340"/>
      <c r="D53" s="39" t="s">
        <v>785</v>
      </c>
      <c r="E53" s="44" t="s">
        <v>134</v>
      </c>
      <c r="F53" s="45" t="s">
        <v>135</v>
      </c>
      <c r="G53" s="44" t="s">
        <v>48</v>
      </c>
      <c r="H53" s="44">
        <f t="shared" si="0"/>
        <v>0</v>
      </c>
    </row>
    <row r="54" spans="1:8" ht="50.1" customHeight="1">
      <c r="A54" s="11" t="s">
        <v>786</v>
      </c>
      <c r="B54" s="50" t="s">
        <v>787</v>
      </c>
      <c r="C54" s="340"/>
      <c r="D54" s="39" t="s">
        <v>788</v>
      </c>
      <c r="E54" s="44" t="s">
        <v>743</v>
      </c>
      <c r="F54" s="45" t="s">
        <v>135</v>
      </c>
      <c r="G54" s="44" t="s">
        <v>48</v>
      </c>
      <c r="H54" s="44">
        <f t="shared" si="0"/>
        <v>0</v>
      </c>
    </row>
    <row r="55" spans="1:8" ht="69.95" customHeight="1">
      <c r="A55" s="11" t="s">
        <v>789</v>
      </c>
      <c r="B55" s="50" t="s">
        <v>790</v>
      </c>
      <c r="C55" s="341"/>
      <c r="D55" s="39" t="s">
        <v>791</v>
      </c>
      <c r="E55" s="44"/>
      <c r="F55" s="45"/>
      <c r="G55" s="44"/>
      <c r="H55" s="44"/>
    </row>
    <row r="56" spans="1:8" ht="30" customHeight="1">
      <c r="A56" s="84" t="s">
        <v>792</v>
      </c>
      <c r="B56" s="101" t="s">
        <v>793</v>
      </c>
      <c r="C56" s="342"/>
      <c r="D56" s="39"/>
      <c r="E56" s="44" t="s">
        <v>134</v>
      </c>
      <c r="F56" s="45" t="s">
        <v>135</v>
      </c>
      <c r="G56" s="44" t="s">
        <v>47</v>
      </c>
      <c r="H56" s="44">
        <f t="shared" si="0"/>
        <v>0</v>
      </c>
    </row>
    <row r="57" spans="1:8" ht="30" customHeight="1">
      <c r="A57" s="11" t="s">
        <v>794</v>
      </c>
      <c r="B57" s="114" t="s">
        <v>795</v>
      </c>
      <c r="C57" s="340"/>
      <c r="D57" s="39"/>
      <c r="E57" s="44" t="s">
        <v>743</v>
      </c>
      <c r="F57" s="45" t="s">
        <v>135</v>
      </c>
      <c r="G57" s="44" t="s">
        <v>47</v>
      </c>
      <c r="H57" s="44">
        <f t="shared" si="0"/>
        <v>0</v>
      </c>
    </row>
    <row r="58" spans="1:8" ht="30" customHeight="1">
      <c r="A58" s="84" t="s">
        <v>796</v>
      </c>
      <c r="B58" s="113" t="s">
        <v>797</v>
      </c>
      <c r="C58" s="340"/>
      <c r="D58" s="39"/>
      <c r="E58" s="44" t="s">
        <v>743</v>
      </c>
      <c r="F58" s="45" t="s">
        <v>135</v>
      </c>
      <c r="G58" s="44" t="s">
        <v>47</v>
      </c>
      <c r="H58" s="44">
        <f t="shared" si="0"/>
        <v>0</v>
      </c>
    </row>
    <row r="59" spans="1:8" ht="30" customHeight="1">
      <c r="A59" s="84" t="s">
        <v>798</v>
      </c>
      <c r="B59" s="101" t="s">
        <v>799</v>
      </c>
      <c r="C59" s="342"/>
      <c r="D59" s="39"/>
      <c r="E59" s="44" t="s">
        <v>743</v>
      </c>
      <c r="F59" s="45" t="s">
        <v>135</v>
      </c>
      <c r="G59" s="44" t="s">
        <v>47</v>
      </c>
      <c r="H59" s="44">
        <f t="shared" si="0"/>
        <v>0</v>
      </c>
    </row>
    <row r="60" spans="1:8" ht="30" customHeight="1">
      <c r="A60" s="84" t="s">
        <v>800</v>
      </c>
      <c r="B60" s="101" t="s">
        <v>801</v>
      </c>
      <c r="C60" s="342"/>
      <c r="D60" s="39"/>
      <c r="E60" s="44" t="s">
        <v>743</v>
      </c>
      <c r="F60" s="45" t="s">
        <v>135</v>
      </c>
      <c r="G60" s="44" t="s">
        <v>48</v>
      </c>
      <c r="H60" s="44">
        <f t="shared" si="0"/>
        <v>0</v>
      </c>
    </row>
    <row r="61" spans="1:8" ht="30" customHeight="1">
      <c r="A61" s="11" t="s">
        <v>802</v>
      </c>
      <c r="B61" s="110" t="s">
        <v>803</v>
      </c>
      <c r="C61" s="340"/>
      <c r="D61" s="39"/>
      <c r="E61" s="44" t="s">
        <v>134</v>
      </c>
      <c r="F61" s="45" t="s">
        <v>135</v>
      </c>
      <c r="G61" s="44" t="s">
        <v>48</v>
      </c>
      <c r="H61" s="44">
        <f t="shared" si="0"/>
        <v>0</v>
      </c>
    </row>
    <row r="62" spans="1:8" ht="30" customHeight="1">
      <c r="A62" s="11" t="s">
        <v>804</v>
      </c>
      <c r="B62" s="9" t="s">
        <v>57</v>
      </c>
      <c r="C62" s="364"/>
      <c r="D62" s="105"/>
      <c r="E62" s="70" t="s">
        <v>805</v>
      </c>
      <c r="F62" s="70" t="s">
        <v>805</v>
      </c>
      <c r="G62" s="70"/>
      <c r="H62" s="34"/>
    </row>
    <row r="63" spans="1:8" ht="69.95" customHeight="1">
      <c r="A63" s="11" t="s">
        <v>806</v>
      </c>
      <c r="B63" s="141" t="s">
        <v>807</v>
      </c>
      <c r="C63" s="366"/>
      <c r="D63" s="39" t="s">
        <v>808</v>
      </c>
      <c r="E63" s="44"/>
      <c r="F63" s="45"/>
      <c r="G63" s="44"/>
      <c r="H63" s="44"/>
    </row>
    <row r="64" spans="1:8" ht="30" customHeight="1">
      <c r="A64" s="84" t="s">
        <v>809</v>
      </c>
      <c r="B64" s="72" t="s">
        <v>810</v>
      </c>
      <c r="C64" s="350" t="b">
        <v>0</v>
      </c>
      <c r="D64" s="39"/>
      <c r="E64" s="44" t="s">
        <v>134</v>
      </c>
      <c r="F64" s="45" t="s">
        <v>135</v>
      </c>
      <c r="G64" s="44" t="s">
        <v>49</v>
      </c>
      <c r="H64" s="44">
        <f>IF(C64=TRUE,1,0)</f>
        <v>0</v>
      </c>
    </row>
    <row r="65" spans="1:8" ht="30" customHeight="1">
      <c r="A65" s="84" t="s">
        <v>811</v>
      </c>
      <c r="B65" s="133" t="s">
        <v>812</v>
      </c>
      <c r="C65" s="350"/>
      <c r="D65" s="39"/>
      <c r="E65" s="44" t="s">
        <v>134</v>
      </c>
      <c r="F65" s="45" t="s">
        <v>135</v>
      </c>
      <c r="G65" s="44" t="s">
        <v>49</v>
      </c>
      <c r="H65" s="44">
        <f>IF(C65=TRUE,1,0)</f>
        <v>0</v>
      </c>
    </row>
    <row r="66" spans="1:8" ht="30" customHeight="1">
      <c r="A66" s="11" t="s">
        <v>813</v>
      </c>
      <c r="B66" s="51" t="s">
        <v>814</v>
      </c>
      <c r="C66" s="344"/>
      <c r="D66" s="39" t="s">
        <v>815</v>
      </c>
      <c r="E66" s="44" t="s">
        <v>134</v>
      </c>
      <c r="F66" s="45" t="s">
        <v>135</v>
      </c>
      <c r="G66" s="44" t="s">
        <v>49</v>
      </c>
      <c r="H66" s="44">
        <f>IF(C66=TRUE,1,0)</f>
        <v>0</v>
      </c>
    </row>
    <row r="67" spans="1:8" ht="50.1" customHeight="1">
      <c r="A67" s="11" t="s">
        <v>816</v>
      </c>
      <c r="B67" s="52" t="s">
        <v>817</v>
      </c>
      <c r="C67" s="345" t="b">
        <v>0</v>
      </c>
      <c r="D67" s="39" t="s">
        <v>818</v>
      </c>
      <c r="E67" s="44" t="s">
        <v>134</v>
      </c>
      <c r="F67" s="45" t="s">
        <v>135</v>
      </c>
      <c r="G67" s="44" t="s">
        <v>49</v>
      </c>
      <c r="H67" s="44">
        <f>IF(C67=TRUE,1,0)</f>
        <v>0</v>
      </c>
    </row>
    <row r="68" spans="1:8" ht="69.95" customHeight="1">
      <c r="A68" s="84" t="s">
        <v>819</v>
      </c>
      <c r="B68" s="92" t="s">
        <v>443</v>
      </c>
      <c r="C68" s="347"/>
      <c r="D68" s="39"/>
      <c r="E68" s="44"/>
      <c r="F68" s="45"/>
      <c r="G68" s="44"/>
      <c r="H68" s="44"/>
    </row>
    <row r="69" spans="1:8" ht="30" customHeight="1">
      <c r="A69" s="11" t="s">
        <v>820</v>
      </c>
      <c r="B69" s="139" t="s">
        <v>821</v>
      </c>
      <c r="C69" s="348" t="s">
        <v>21</v>
      </c>
      <c r="D69" s="39" t="s">
        <v>233</v>
      </c>
      <c r="E69" s="44" t="s">
        <v>134</v>
      </c>
      <c r="F69" s="45" t="s">
        <v>135</v>
      </c>
      <c r="G69" s="44" t="s">
        <v>49</v>
      </c>
      <c r="H69" s="108" cm="1">
        <f t="array" ref="H69">_xlfn.IFS(
$C69="Em conformidade",1,
$C69="Com base",0.7,
$C69="Processo estruturado",0.7,
OR($C69="Selecione",$C69="Não acompanha"),0)</f>
        <v>0</v>
      </c>
    </row>
    <row r="70" spans="1:8" ht="30" customHeight="1">
      <c r="A70" s="11" t="s">
        <v>822</v>
      </c>
      <c r="B70" s="10" t="s">
        <v>823</v>
      </c>
      <c r="C70" s="365"/>
      <c r="D70" s="10"/>
      <c r="E70" s="64"/>
      <c r="F70" s="64"/>
      <c r="G70" s="64"/>
      <c r="H70" s="64"/>
    </row>
    <row r="71" spans="1:8" ht="50.1" customHeight="1">
      <c r="A71" s="11" t="s">
        <v>824</v>
      </c>
      <c r="B71" s="50" t="s">
        <v>825</v>
      </c>
      <c r="C71" s="340"/>
      <c r="D71" s="39" t="s">
        <v>826</v>
      </c>
      <c r="E71" s="44" t="s">
        <v>134</v>
      </c>
      <c r="F71" s="45" t="s">
        <v>465</v>
      </c>
      <c r="G71" s="44" t="s">
        <v>47</v>
      </c>
      <c r="H71" s="44">
        <f t="shared" ref="H71:H76" si="1">IF(C71=TRUE,1,0)</f>
        <v>0</v>
      </c>
    </row>
    <row r="72" spans="1:8" ht="50.1" customHeight="1">
      <c r="A72" s="11" t="s">
        <v>827</v>
      </c>
      <c r="B72" s="50" t="s">
        <v>828</v>
      </c>
      <c r="C72" s="340"/>
      <c r="D72" s="39" t="s">
        <v>829</v>
      </c>
      <c r="E72" s="44" t="s">
        <v>134</v>
      </c>
      <c r="F72" s="45" t="s">
        <v>465</v>
      </c>
      <c r="G72" s="44" t="s">
        <v>47</v>
      </c>
      <c r="H72" s="44">
        <f t="shared" si="1"/>
        <v>0</v>
      </c>
    </row>
    <row r="73" spans="1:8" ht="50.1" customHeight="1">
      <c r="A73" s="11" t="s">
        <v>830</v>
      </c>
      <c r="B73" s="50" t="s">
        <v>831</v>
      </c>
      <c r="C73" s="340"/>
      <c r="D73" s="39" t="s">
        <v>832</v>
      </c>
      <c r="E73" s="44" t="s">
        <v>134</v>
      </c>
      <c r="F73" s="45" t="s">
        <v>465</v>
      </c>
      <c r="G73" s="44" t="s">
        <v>47</v>
      </c>
      <c r="H73" s="44">
        <f t="shared" si="1"/>
        <v>0</v>
      </c>
    </row>
    <row r="74" spans="1:8" ht="50.1" customHeight="1">
      <c r="A74" s="11" t="s">
        <v>833</v>
      </c>
      <c r="B74" s="50" t="s">
        <v>834</v>
      </c>
      <c r="C74" s="340"/>
      <c r="D74" s="39" t="s">
        <v>835</v>
      </c>
      <c r="E74" s="44" t="s">
        <v>134</v>
      </c>
      <c r="F74" s="45" t="s">
        <v>135</v>
      </c>
      <c r="G74" s="44" t="s">
        <v>48</v>
      </c>
      <c r="H74" s="44">
        <f t="shared" si="1"/>
        <v>0</v>
      </c>
    </row>
    <row r="75" spans="1:8" ht="50.1" customHeight="1">
      <c r="A75" s="11" t="s">
        <v>836</v>
      </c>
      <c r="B75" s="50" t="s">
        <v>837</v>
      </c>
      <c r="C75" s="340"/>
      <c r="D75" s="39" t="s">
        <v>838</v>
      </c>
      <c r="E75" s="44" t="s">
        <v>134</v>
      </c>
      <c r="F75" s="45" t="s">
        <v>135</v>
      </c>
      <c r="G75" s="44" t="s">
        <v>48</v>
      </c>
      <c r="H75" s="44">
        <f t="shared" si="1"/>
        <v>0</v>
      </c>
    </row>
    <row r="76" spans="1:8" ht="30" customHeight="1">
      <c r="A76" s="11" t="s">
        <v>839</v>
      </c>
      <c r="B76" s="18" t="s">
        <v>840</v>
      </c>
      <c r="C76" s="340"/>
      <c r="D76" s="39" t="s">
        <v>841</v>
      </c>
      <c r="E76" s="44" t="s">
        <v>134</v>
      </c>
      <c r="F76" s="45" t="s">
        <v>135</v>
      </c>
      <c r="G76" s="44" t="s">
        <v>48</v>
      </c>
      <c r="H76" s="44">
        <f t="shared" si="1"/>
        <v>0</v>
      </c>
    </row>
    <row r="77" spans="1:8" ht="30" customHeight="1">
      <c r="A77" s="11" t="s">
        <v>842</v>
      </c>
      <c r="B77" s="9" t="s">
        <v>57</v>
      </c>
      <c r="C77" s="364"/>
      <c r="D77" s="105"/>
      <c r="E77" s="34"/>
      <c r="F77" s="34"/>
      <c r="G77" s="34"/>
      <c r="H77" s="34"/>
    </row>
    <row r="78" spans="1:8" ht="50.1" customHeight="1">
      <c r="A78" s="11" t="s">
        <v>843</v>
      </c>
      <c r="B78" s="26" t="s">
        <v>844</v>
      </c>
      <c r="C78" s="350"/>
      <c r="D78" s="39" t="s">
        <v>845</v>
      </c>
      <c r="E78" s="44" t="s">
        <v>743</v>
      </c>
      <c r="F78" s="45" t="s">
        <v>135</v>
      </c>
      <c r="G78" s="44" t="s">
        <v>49</v>
      </c>
      <c r="H78" s="44">
        <f>IF(C78=TRUE,1,0)</f>
        <v>0</v>
      </c>
    </row>
    <row r="79" spans="1:8" ht="50.1" customHeight="1">
      <c r="A79" s="11" t="s">
        <v>846</v>
      </c>
      <c r="B79" s="26" t="s">
        <v>847</v>
      </c>
      <c r="C79" s="350"/>
      <c r="D79" s="39" t="s">
        <v>848</v>
      </c>
      <c r="E79" s="44" t="s">
        <v>134</v>
      </c>
      <c r="F79" s="45" t="s">
        <v>135</v>
      </c>
      <c r="G79" s="44" t="s">
        <v>49</v>
      </c>
      <c r="H79" s="44">
        <f>IF(C79=TRUE,1,0)</f>
        <v>0</v>
      </c>
    </row>
    <row r="80" spans="1:8" ht="50.1" customHeight="1">
      <c r="A80" s="11" t="s">
        <v>849</v>
      </c>
      <c r="B80" s="51" t="s">
        <v>850</v>
      </c>
      <c r="C80" s="344"/>
      <c r="D80" s="39" t="s">
        <v>851</v>
      </c>
      <c r="E80" s="44" t="s">
        <v>134</v>
      </c>
      <c r="F80" s="45" t="s">
        <v>135</v>
      </c>
      <c r="G80" s="44" t="s">
        <v>49</v>
      </c>
      <c r="H80" s="44">
        <f>IF(C80=TRUE,1,0)</f>
        <v>0</v>
      </c>
    </row>
    <row r="81" spans="1:8" ht="50.1" customHeight="1">
      <c r="A81" s="11" t="s">
        <v>852</v>
      </c>
      <c r="B81" s="52" t="s">
        <v>853</v>
      </c>
      <c r="C81" s="345" t="b">
        <v>0</v>
      </c>
      <c r="D81" s="39" t="s">
        <v>854</v>
      </c>
      <c r="E81" s="44" t="s">
        <v>134</v>
      </c>
      <c r="F81" s="45" t="s">
        <v>135</v>
      </c>
      <c r="G81" s="44" t="s">
        <v>49</v>
      </c>
      <c r="H81" s="44">
        <f>IF(C81=TRUE,1,0)</f>
        <v>0</v>
      </c>
    </row>
    <row r="82" spans="1:8" ht="69.95" customHeight="1">
      <c r="A82" s="11" t="s">
        <v>855</v>
      </c>
      <c r="B82" s="93" t="s">
        <v>443</v>
      </c>
      <c r="C82" s="347"/>
      <c r="D82" s="39"/>
      <c r="E82" s="44"/>
      <c r="F82" s="45"/>
      <c r="G82" s="44"/>
      <c r="H82" s="44"/>
    </row>
    <row r="83" spans="1:8" ht="30" customHeight="1">
      <c r="A83" s="84" t="s">
        <v>856</v>
      </c>
      <c r="B83" s="71" t="s">
        <v>857</v>
      </c>
      <c r="C83" s="348" t="s">
        <v>21</v>
      </c>
      <c r="D83" s="39" t="s">
        <v>202</v>
      </c>
      <c r="E83" s="44" t="s">
        <v>134</v>
      </c>
      <c r="F83" s="45" t="s">
        <v>135</v>
      </c>
      <c r="G83" s="44" t="s">
        <v>49</v>
      </c>
      <c r="H83" s="108" cm="1">
        <f t="array" ref="H83">_xlfn.IFS(
$C83="Em conformidade",1,
$C83="Com base",0.7,
$C83="Processo estruturado",0.7,
OR($C83="Selecione",$C83="Não acompanha"),0)</f>
        <v>0</v>
      </c>
    </row>
    <row r="84" spans="1:8" ht="30" customHeight="1">
      <c r="A84" s="84" t="s">
        <v>858</v>
      </c>
      <c r="B84" s="139" t="s">
        <v>859</v>
      </c>
      <c r="C84" s="348" t="s">
        <v>21</v>
      </c>
      <c r="D84" s="39" t="s">
        <v>202</v>
      </c>
      <c r="E84" s="44" t="s">
        <v>134</v>
      </c>
      <c r="F84" s="45" t="s">
        <v>135</v>
      </c>
      <c r="G84" s="44" t="s">
        <v>49</v>
      </c>
      <c r="H84" s="108" cm="1">
        <f t="array" ref="H84">_xlfn.IFS(
$C84="Em conformidade",1,
$C84="Com base",0.7,
$C84="Processo estruturado",0.7,
OR($C84="Selecione",$C84="Não acompanha"),0)</f>
        <v>0</v>
      </c>
    </row>
    <row r="85" spans="1:8" ht="30" customHeight="1">
      <c r="A85" s="84" t="s">
        <v>860</v>
      </c>
      <c r="B85" s="72" t="s">
        <v>861</v>
      </c>
      <c r="C85" s="348" t="s">
        <v>21</v>
      </c>
      <c r="D85" s="39" t="s">
        <v>202</v>
      </c>
      <c r="E85" s="44" t="s">
        <v>134</v>
      </c>
      <c r="F85" s="45" t="s">
        <v>135</v>
      </c>
      <c r="G85" s="44" t="s">
        <v>49</v>
      </c>
      <c r="H85" s="108" cm="1">
        <f t="array" ref="H85">_xlfn.IFS(
$C85="Em conformidade",1,
$C85="Com base",0.7,
$C85="Processo estruturado",0.7,
OR($C85="Selecione",$C85="Não acompanha"),0)</f>
        <v>0</v>
      </c>
    </row>
    <row r="86" spans="1:8" ht="30" customHeight="1">
      <c r="A86" s="84" t="s">
        <v>862</v>
      </c>
      <c r="B86" s="72" t="s">
        <v>863</v>
      </c>
      <c r="C86" s="348" t="s">
        <v>21</v>
      </c>
      <c r="D86" s="39" t="s">
        <v>202</v>
      </c>
      <c r="E86" s="44" t="s">
        <v>134</v>
      </c>
      <c r="F86" s="45" t="s">
        <v>135</v>
      </c>
      <c r="G86" s="44" t="s">
        <v>49</v>
      </c>
      <c r="H86" s="108" cm="1">
        <f t="array" ref="H86">_xlfn.IFS(
$C86="Em conformidade",1,
$C86="Com base",0.7,
$C86="Processo estruturado",0.7,
OR($C86="Selecione",$C86="Não acompanha"),0)</f>
        <v>0</v>
      </c>
    </row>
    <row r="87" spans="1:8" ht="30" customHeight="1">
      <c r="A87" s="84" t="s">
        <v>864</v>
      </c>
      <c r="B87" s="72" t="s">
        <v>865</v>
      </c>
      <c r="C87" s="348" t="s">
        <v>21</v>
      </c>
      <c r="D87" s="39" t="s">
        <v>202</v>
      </c>
      <c r="E87" s="44" t="s">
        <v>134</v>
      </c>
      <c r="F87" s="45" t="s">
        <v>135</v>
      </c>
      <c r="G87" s="44" t="s">
        <v>49</v>
      </c>
      <c r="H87" s="108" cm="1">
        <f t="array" ref="H87">_xlfn.IFS(
$C87="Em conformidade",1,
$C87="Com base",0.7,
$C87="Processo estruturado",0.7,
OR($C87="Selecione",$C87="Não acompanha"),0)</f>
        <v>0</v>
      </c>
    </row>
    <row r="88" spans="1:8" ht="30" customHeight="1">
      <c r="A88" s="11" t="s">
        <v>866</v>
      </c>
      <c r="B88" s="10" t="s">
        <v>867</v>
      </c>
      <c r="C88" s="365"/>
      <c r="D88" s="10"/>
      <c r="E88" s="64"/>
      <c r="F88" s="64"/>
      <c r="G88" s="64"/>
      <c r="H88" s="64"/>
    </row>
    <row r="89" spans="1:8" ht="50.1" customHeight="1">
      <c r="A89" s="11" t="s">
        <v>868</v>
      </c>
      <c r="B89" s="50" t="s">
        <v>869</v>
      </c>
      <c r="C89" s="340"/>
      <c r="D89" s="39" t="s">
        <v>870</v>
      </c>
      <c r="E89" s="44" t="s">
        <v>134</v>
      </c>
      <c r="F89" s="45" t="s">
        <v>135</v>
      </c>
      <c r="G89" s="44" t="s">
        <v>47</v>
      </c>
      <c r="H89" s="44">
        <f t="shared" ref="H89:H94" si="2">IF(C89=TRUE,1,0)</f>
        <v>0</v>
      </c>
    </row>
    <row r="90" spans="1:8" ht="50.1" customHeight="1">
      <c r="A90" s="11" t="s">
        <v>871</v>
      </c>
      <c r="B90" s="50" t="s">
        <v>872</v>
      </c>
      <c r="C90" s="340"/>
      <c r="D90" s="39" t="s">
        <v>873</v>
      </c>
      <c r="E90" s="44" t="s">
        <v>134</v>
      </c>
      <c r="F90" s="45" t="s">
        <v>135</v>
      </c>
      <c r="G90" s="44" t="s">
        <v>47</v>
      </c>
      <c r="H90" s="44">
        <f t="shared" si="2"/>
        <v>0</v>
      </c>
    </row>
    <row r="91" spans="1:8" ht="50.1" customHeight="1">
      <c r="A91" s="11" t="s">
        <v>874</v>
      </c>
      <c r="B91" s="50" t="s">
        <v>875</v>
      </c>
      <c r="C91" s="340"/>
      <c r="D91" s="127" t="s">
        <v>876</v>
      </c>
      <c r="E91" s="44" t="s">
        <v>134</v>
      </c>
      <c r="F91" s="45" t="s">
        <v>135</v>
      </c>
      <c r="G91" s="44" t="s">
        <v>48</v>
      </c>
      <c r="H91" s="44">
        <f t="shared" si="2"/>
        <v>0</v>
      </c>
    </row>
    <row r="92" spans="1:8" ht="30" customHeight="1">
      <c r="A92" s="11" t="s">
        <v>877</v>
      </c>
      <c r="B92" s="50" t="s">
        <v>878</v>
      </c>
      <c r="C92" s="340"/>
      <c r="D92" s="39" t="s">
        <v>879</v>
      </c>
      <c r="E92" s="44" t="s">
        <v>134</v>
      </c>
      <c r="F92" s="45" t="s">
        <v>135</v>
      </c>
      <c r="G92" s="44" t="s">
        <v>48</v>
      </c>
      <c r="H92" s="44">
        <f t="shared" si="2"/>
        <v>0</v>
      </c>
    </row>
    <row r="93" spans="1:8" ht="50.1" customHeight="1">
      <c r="A93" s="11" t="s">
        <v>880</v>
      </c>
      <c r="B93" s="50" t="s">
        <v>881</v>
      </c>
      <c r="C93" s="340"/>
      <c r="D93" s="39" t="s">
        <v>882</v>
      </c>
      <c r="E93" s="44" t="s">
        <v>134</v>
      </c>
      <c r="F93" s="45" t="s">
        <v>135</v>
      </c>
      <c r="G93" s="44" t="s">
        <v>48</v>
      </c>
      <c r="H93" s="44">
        <f t="shared" si="2"/>
        <v>0</v>
      </c>
    </row>
    <row r="94" spans="1:8" ht="50.1" customHeight="1">
      <c r="A94" s="11" t="s">
        <v>883</v>
      </c>
      <c r="B94" s="50" t="s">
        <v>884</v>
      </c>
      <c r="C94" s="340"/>
      <c r="D94" s="39" t="s">
        <v>885</v>
      </c>
      <c r="E94" s="44" t="s">
        <v>134</v>
      </c>
      <c r="F94" s="45" t="s">
        <v>135</v>
      </c>
      <c r="G94" s="44" t="s">
        <v>48</v>
      </c>
      <c r="H94" s="44">
        <f t="shared" si="2"/>
        <v>0</v>
      </c>
    </row>
    <row r="95" spans="1:8" ht="30" customHeight="1">
      <c r="A95" s="11" t="s">
        <v>886</v>
      </c>
      <c r="B95" s="9" t="s">
        <v>57</v>
      </c>
      <c r="C95" s="364"/>
      <c r="D95" s="105"/>
      <c r="E95" s="5"/>
      <c r="F95" s="5"/>
      <c r="G95" s="5"/>
      <c r="H95" s="5"/>
    </row>
    <row r="96" spans="1:8" ht="50.1" customHeight="1">
      <c r="A96" s="11" t="s">
        <v>887</v>
      </c>
      <c r="B96" s="301" t="s">
        <v>888</v>
      </c>
      <c r="C96" s="372"/>
      <c r="D96" s="39" t="s">
        <v>889</v>
      </c>
      <c r="E96" s="44"/>
      <c r="F96" s="45" t="s">
        <v>135</v>
      </c>
      <c r="G96" s="44" t="s">
        <v>49</v>
      </c>
      <c r="H96" s="44">
        <f>IF(C96=TRUE,1,0)</f>
        <v>0</v>
      </c>
    </row>
    <row r="97" spans="1:8" ht="69.95" customHeight="1">
      <c r="A97" s="11" t="s">
        <v>890</v>
      </c>
      <c r="B97" s="301" t="s">
        <v>891</v>
      </c>
      <c r="C97" s="372"/>
      <c r="D97" s="39" t="s">
        <v>892</v>
      </c>
      <c r="E97" s="44" t="s">
        <v>134</v>
      </c>
      <c r="F97" s="45" t="s">
        <v>135</v>
      </c>
      <c r="G97" s="44" t="s">
        <v>49</v>
      </c>
      <c r="H97" s="44">
        <f>IF(C97=TRUE,1,0)</f>
        <v>0</v>
      </c>
    </row>
    <row r="98" spans="1:8" ht="69.95" customHeight="1">
      <c r="A98" s="11" t="s">
        <v>893</v>
      </c>
      <c r="B98" s="302" t="s">
        <v>443</v>
      </c>
      <c r="C98" s="347"/>
      <c r="D98" s="39"/>
      <c r="E98" s="44"/>
      <c r="F98" s="45"/>
      <c r="G98" s="44"/>
      <c r="H98" s="44"/>
    </row>
    <row r="99" spans="1:8" ht="30" customHeight="1">
      <c r="A99" s="84" t="s">
        <v>894</v>
      </c>
      <c r="B99" s="303" t="s">
        <v>895</v>
      </c>
      <c r="C99" s="348" t="s">
        <v>21</v>
      </c>
      <c r="D99" s="39" t="s">
        <v>202</v>
      </c>
      <c r="E99" s="44" t="s">
        <v>134</v>
      </c>
      <c r="F99" s="45" t="s">
        <v>135</v>
      </c>
      <c r="G99" s="44" t="s">
        <v>49</v>
      </c>
      <c r="H99" s="108" cm="1">
        <f t="array" ref="H99">_xlfn.IFS(
$C99="Em conformidade",1,
$C99="Com base",0.7,
$C99="Processo estruturado",0.7,
OR($C99="Selecione",$C99="Não acompanha"),0)</f>
        <v>0</v>
      </c>
    </row>
    <row r="100" spans="1:8" ht="30" customHeight="1">
      <c r="A100" s="84" t="s">
        <v>896</v>
      </c>
      <c r="B100" s="303" t="s">
        <v>897</v>
      </c>
      <c r="C100" s="348" t="s">
        <v>21</v>
      </c>
      <c r="D100" s="39" t="s">
        <v>202</v>
      </c>
      <c r="E100" s="44" t="s">
        <v>134</v>
      </c>
      <c r="F100" s="45" t="s">
        <v>135</v>
      </c>
      <c r="G100" s="44" t="s">
        <v>49</v>
      </c>
      <c r="H100" s="108" cm="1">
        <f t="array" ref="H100">_xlfn.IFS(
$C100="Em conformidade",1,
$C100="Com base",0.7,
$C100="Processo estruturado",0.7,
OR($C100="Selecione",$C100="Não acompanha"),0)</f>
        <v>0</v>
      </c>
    </row>
    <row r="101" spans="1:8" ht="30" customHeight="1">
      <c r="A101" s="84" t="s">
        <v>898</v>
      </c>
      <c r="B101" s="303" t="s">
        <v>899</v>
      </c>
      <c r="C101" s="348" t="s">
        <v>21</v>
      </c>
      <c r="D101" s="39" t="s">
        <v>202</v>
      </c>
      <c r="E101" s="44" t="s">
        <v>134</v>
      </c>
      <c r="F101" s="45" t="s">
        <v>135</v>
      </c>
      <c r="G101" s="44" t="s">
        <v>49</v>
      </c>
      <c r="H101" s="108" cm="1">
        <f t="array" ref="H101">_xlfn.IFS(
$C101="Em conformidade",1,
$C101="Com base",0.7,
$C101="Processo estruturado",0.7,
OR($C101="Selecione",$C101="Não acompanha"),0)</f>
        <v>0</v>
      </c>
    </row>
    <row r="102" spans="1:8" ht="30" customHeight="1">
      <c r="A102" s="84" t="s">
        <v>900</v>
      </c>
      <c r="B102" s="303" t="s">
        <v>901</v>
      </c>
      <c r="C102" s="348" t="s">
        <v>21</v>
      </c>
      <c r="D102" s="39" t="s">
        <v>202</v>
      </c>
      <c r="E102" s="44" t="s">
        <v>134</v>
      </c>
      <c r="F102" s="45" t="s">
        <v>135</v>
      </c>
      <c r="G102" s="44" t="s">
        <v>49</v>
      </c>
      <c r="H102" s="108" cm="1">
        <f t="array" ref="H102">_xlfn.IFS(
$C102="Em conformidade",1,
$C102="Com base",0.7,
$C102="Processo estruturado",0.7,
OR($C102="Selecione",$C102="Não acompanha"),0)</f>
        <v>0</v>
      </c>
    </row>
    <row r="103" spans="1:8" ht="30" customHeight="1">
      <c r="A103" s="84" t="s">
        <v>902</v>
      </c>
      <c r="B103" s="303" t="s">
        <v>903</v>
      </c>
      <c r="C103" s="348" t="s">
        <v>21</v>
      </c>
      <c r="D103" s="127" t="s">
        <v>202</v>
      </c>
      <c r="E103" s="48" t="s">
        <v>134</v>
      </c>
      <c r="F103" s="260" t="s">
        <v>135</v>
      </c>
      <c r="G103" s="48" t="s">
        <v>49</v>
      </c>
      <c r="H103" s="108" cm="1">
        <f t="array" ref="H103">_xlfn.IFS(
$C103="Em conformidade",1,
$C103="Com base",0.7,
$C103="Processo estruturado",0.7,
OR($C103="Selecione",$C103="Não acompanha"),0)</f>
        <v>0</v>
      </c>
    </row>
    <row r="104" spans="1:8" ht="69.95" customHeight="1">
      <c r="A104" s="11" t="s">
        <v>904</v>
      </c>
      <c r="B104" s="61" t="s">
        <v>905</v>
      </c>
      <c r="C104" s="365"/>
      <c r="D104" s="255"/>
      <c r="E104" s="263"/>
      <c r="F104" s="263"/>
      <c r="G104" s="263"/>
      <c r="H104" s="293"/>
    </row>
    <row r="105" spans="1:8" ht="69.95" customHeight="1">
      <c r="A105" s="11" t="s">
        <v>906</v>
      </c>
      <c r="B105" s="50" t="s">
        <v>907</v>
      </c>
      <c r="C105" s="373" t="b">
        <v>0</v>
      </c>
      <c r="D105" s="39" t="s">
        <v>908</v>
      </c>
      <c r="E105" s="44" t="s">
        <v>134</v>
      </c>
      <c r="F105" s="45" t="s">
        <v>135</v>
      </c>
      <c r="G105" s="44" t="s">
        <v>47</v>
      </c>
      <c r="H105" s="44">
        <f t="shared" ref="H105:H110" si="3">IF(C105=TRUE,1,0)</f>
        <v>0</v>
      </c>
    </row>
    <row r="106" spans="1:8" ht="69.95" customHeight="1">
      <c r="A106" s="11" t="s">
        <v>909</v>
      </c>
      <c r="B106" s="50" t="s">
        <v>910</v>
      </c>
      <c r="C106" s="373"/>
      <c r="D106" s="39" t="s">
        <v>911</v>
      </c>
      <c r="E106" s="44" t="s">
        <v>134</v>
      </c>
      <c r="F106" s="45" t="s">
        <v>135</v>
      </c>
      <c r="G106" s="44" t="s">
        <v>47</v>
      </c>
      <c r="H106" s="44">
        <f t="shared" si="3"/>
        <v>0</v>
      </c>
    </row>
    <row r="107" spans="1:8" ht="50.1" customHeight="1">
      <c r="A107" s="11" t="s">
        <v>912</v>
      </c>
      <c r="B107" s="50" t="s">
        <v>913</v>
      </c>
      <c r="C107" s="373" t="b">
        <v>0</v>
      </c>
      <c r="D107" s="39" t="s">
        <v>914</v>
      </c>
      <c r="E107" s="44" t="s">
        <v>134</v>
      </c>
      <c r="F107" s="45" t="s">
        <v>135</v>
      </c>
      <c r="G107" s="44" t="s">
        <v>48</v>
      </c>
      <c r="H107" s="44">
        <f t="shared" si="3"/>
        <v>0</v>
      </c>
    </row>
    <row r="108" spans="1:8" ht="50.1" customHeight="1">
      <c r="A108" s="11" t="s">
        <v>915</v>
      </c>
      <c r="B108" s="50" t="s">
        <v>916</v>
      </c>
      <c r="C108" s="373"/>
      <c r="D108" s="39" t="s">
        <v>917</v>
      </c>
      <c r="E108" s="44" t="s">
        <v>134</v>
      </c>
      <c r="F108" s="45" t="s">
        <v>135</v>
      </c>
      <c r="G108" s="44" t="s">
        <v>48</v>
      </c>
      <c r="H108" s="44">
        <f t="shared" si="3"/>
        <v>0</v>
      </c>
    </row>
    <row r="109" spans="1:8" ht="50.1" customHeight="1">
      <c r="A109" s="11" t="s">
        <v>918</v>
      </c>
      <c r="B109" s="50" t="s">
        <v>919</v>
      </c>
      <c r="C109" s="373"/>
      <c r="D109" s="39" t="s">
        <v>920</v>
      </c>
      <c r="E109" s="44" t="s">
        <v>134</v>
      </c>
      <c r="F109" s="45" t="s">
        <v>135</v>
      </c>
      <c r="G109" s="44" t="s">
        <v>48</v>
      </c>
      <c r="H109" s="44">
        <f t="shared" si="3"/>
        <v>0</v>
      </c>
    </row>
    <row r="110" spans="1:8" ht="69.95" customHeight="1">
      <c r="A110" s="11" t="s">
        <v>921</v>
      </c>
      <c r="B110" s="50" t="s">
        <v>922</v>
      </c>
      <c r="C110" s="373"/>
      <c r="D110" s="39" t="s">
        <v>923</v>
      </c>
      <c r="E110" s="44" t="s">
        <v>134</v>
      </c>
      <c r="F110" s="45" t="s">
        <v>135</v>
      </c>
      <c r="G110" s="44" t="s">
        <v>48</v>
      </c>
      <c r="H110" s="44">
        <f t="shared" si="3"/>
        <v>0</v>
      </c>
    </row>
    <row r="111" spans="1:8" ht="30" customHeight="1">
      <c r="A111" s="11" t="s">
        <v>924</v>
      </c>
      <c r="B111" s="9" t="s">
        <v>57</v>
      </c>
      <c r="C111" s="364"/>
      <c r="D111" s="96"/>
      <c r="E111" s="34"/>
      <c r="F111" s="34"/>
      <c r="G111" s="34"/>
      <c r="H111" s="34"/>
    </row>
    <row r="112" spans="1:8" ht="50.1" customHeight="1">
      <c r="A112" s="11" t="s">
        <v>925</v>
      </c>
      <c r="B112" s="26" t="s">
        <v>926</v>
      </c>
      <c r="C112" s="350"/>
      <c r="D112" s="39" t="s">
        <v>927</v>
      </c>
      <c r="E112" s="44" t="s">
        <v>134</v>
      </c>
      <c r="F112" s="45" t="s">
        <v>135</v>
      </c>
      <c r="G112" s="44" t="s">
        <v>49</v>
      </c>
      <c r="H112" s="44">
        <f t="shared" ref="H112:H117" si="4">IF(C112=TRUE,1,0)</f>
        <v>0</v>
      </c>
    </row>
    <row r="113" spans="1:8" ht="50.1" customHeight="1">
      <c r="A113" s="11" t="s">
        <v>928</v>
      </c>
      <c r="B113" s="26" t="s">
        <v>929</v>
      </c>
      <c r="C113" s="350"/>
      <c r="D113" s="39" t="s">
        <v>930</v>
      </c>
      <c r="E113" s="44" t="s">
        <v>134</v>
      </c>
      <c r="F113" s="45" t="s">
        <v>135</v>
      </c>
      <c r="G113" s="44" t="s">
        <v>49</v>
      </c>
      <c r="H113" s="44">
        <f t="shared" si="4"/>
        <v>0</v>
      </c>
    </row>
    <row r="114" spans="1:8" ht="50.1" customHeight="1">
      <c r="A114" s="11" t="s">
        <v>931</v>
      </c>
      <c r="B114" s="26" t="s">
        <v>932</v>
      </c>
      <c r="C114" s="350"/>
      <c r="D114" s="39" t="s">
        <v>933</v>
      </c>
      <c r="E114" s="44" t="s">
        <v>134</v>
      </c>
      <c r="F114" s="45" t="s">
        <v>135</v>
      </c>
      <c r="G114" s="44" t="s">
        <v>49</v>
      </c>
      <c r="H114" s="44">
        <f t="shared" si="4"/>
        <v>0</v>
      </c>
    </row>
    <row r="115" spans="1:8" ht="50.1" customHeight="1">
      <c r="A115" s="11" t="s">
        <v>934</v>
      </c>
      <c r="B115" s="26" t="s">
        <v>935</v>
      </c>
      <c r="C115" s="350"/>
      <c r="D115" s="142" t="s">
        <v>936</v>
      </c>
      <c r="E115" s="44" t="s">
        <v>134</v>
      </c>
      <c r="F115" s="45" t="s">
        <v>135</v>
      </c>
      <c r="G115" s="44" t="s">
        <v>49</v>
      </c>
      <c r="H115" s="44">
        <f t="shared" si="4"/>
        <v>0</v>
      </c>
    </row>
    <row r="116" spans="1:8" ht="50.1" customHeight="1">
      <c r="A116" s="11" t="s">
        <v>937</v>
      </c>
      <c r="B116" s="26" t="s">
        <v>938</v>
      </c>
      <c r="C116" s="350"/>
      <c r="D116" s="39" t="s">
        <v>939</v>
      </c>
      <c r="E116" s="44" t="s">
        <v>134</v>
      </c>
      <c r="F116" s="45" t="s">
        <v>135</v>
      </c>
      <c r="G116" s="44" t="s">
        <v>49</v>
      </c>
      <c r="H116" s="44">
        <f t="shared" si="4"/>
        <v>0</v>
      </c>
    </row>
    <row r="117" spans="1:8" ht="30" customHeight="1">
      <c r="A117" s="11" t="s">
        <v>940</v>
      </c>
      <c r="B117" s="26" t="s">
        <v>941</v>
      </c>
      <c r="C117" s="350"/>
      <c r="D117" s="39" t="s">
        <v>942</v>
      </c>
      <c r="E117" s="44" t="s">
        <v>134</v>
      </c>
      <c r="F117" s="45" t="s">
        <v>135</v>
      </c>
      <c r="G117" s="44" t="s">
        <v>49</v>
      </c>
      <c r="H117" s="44">
        <f t="shared" si="4"/>
        <v>0</v>
      </c>
    </row>
    <row r="118" spans="1:8" ht="69.95" customHeight="1">
      <c r="A118" s="84" t="s">
        <v>943</v>
      </c>
      <c r="B118" s="92" t="s">
        <v>443</v>
      </c>
      <c r="C118" s="368"/>
      <c r="D118" s="39"/>
      <c r="E118" s="44"/>
      <c r="F118" s="45"/>
      <c r="G118" s="44"/>
      <c r="H118" s="44"/>
    </row>
    <row r="119" spans="1:8" ht="30" customHeight="1">
      <c r="A119" s="11" t="s">
        <v>944</v>
      </c>
      <c r="B119" s="139" t="s">
        <v>945</v>
      </c>
      <c r="C119" s="348" t="s">
        <v>21</v>
      </c>
      <c r="D119" s="39" t="s">
        <v>202</v>
      </c>
      <c r="E119" s="44" t="s">
        <v>134</v>
      </c>
      <c r="F119" s="45" t="s">
        <v>135</v>
      </c>
      <c r="G119" s="44" t="s">
        <v>49</v>
      </c>
      <c r="H119" s="108" cm="1">
        <f t="array" ref="H119">_xlfn.IFS(
$C119="Em conformidade",1,
$C119="Com base",0.7,
$C119="Processo estruturado",0.7,
OR($C119="Selecione",$C119="Não acompanha"),0)</f>
        <v>0</v>
      </c>
    </row>
    <row r="120" spans="1:8" ht="30" customHeight="1">
      <c r="A120" s="84" t="s">
        <v>946</v>
      </c>
      <c r="B120" s="71" t="s">
        <v>947</v>
      </c>
      <c r="C120" s="348" t="s">
        <v>21</v>
      </c>
      <c r="D120" s="39" t="s">
        <v>202</v>
      </c>
      <c r="E120" s="44" t="s">
        <v>134</v>
      </c>
      <c r="F120" s="45" t="s">
        <v>135</v>
      </c>
      <c r="G120" s="44" t="s">
        <v>49</v>
      </c>
      <c r="H120" s="108" cm="1">
        <f t="array" ref="H120">_xlfn.IFS(
$C120="Em conformidade",1,
$C120="Com base",0.7,
$C120="Processo estruturado",0.7,
OR($C120="Selecione",$C120="Não acompanha"),0)</f>
        <v>0</v>
      </c>
    </row>
    <row r="121" spans="1:8" ht="30" customHeight="1">
      <c r="A121" s="84" t="s">
        <v>948</v>
      </c>
      <c r="B121" s="71" t="s">
        <v>949</v>
      </c>
      <c r="C121" s="348" t="s">
        <v>21</v>
      </c>
      <c r="D121" s="39" t="s">
        <v>202</v>
      </c>
      <c r="E121" s="44" t="s">
        <v>134</v>
      </c>
      <c r="F121" s="45" t="s">
        <v>135</v>
      </c>
      <c r="G121" s="44" t="s">
        <v>49</v>
      </c>
      <c r="H121" s="108" cm="1">
        <f t="array" ref="H121">_xlfn.IFS(
$C121="Em conformidade",1,
$C121="Com base",0.7,
$C121="Processo estruturado",0.7,
OR($C121="Selecione",$C121="Não acompanha"),0)</f>
        <v>0</v>
      </c>
    </row>
    <row r="122" spans="1:8" ht="30" customHeight="1">
      <c r="A122" s="11" t="s">
        <v>950</v>
      </c>
      <c r="B122" s="139" t="s">
        <v>951</v>
      </c>
      <c r="C122" s="348" t="s">
        <v>21</v>
      </c>
      <c r="D122" s="127" t="s">
        <v>202</v>
      </c>
      <c r="E122" s="44" t="s">
        <v>134</v>
      </c>
      <c r="F122" s="45" t="s">
        <v>135</v>
      </c>
      <c r="G122" s="44" t="s">
        <v>49</v>
      </c>
      <c r="H122" s="108" cm="1">
        <f t="array" ref="H122">_xlfn.IFS(
$C122="Em conformidade",1,
$C122="Com base",0.7,
$C122="Processo estruturado",0.7,
OR($C122="Selecione",$C122="Não acompanha"),0)</f>
        <v>0</v>
      </c>
    </row>
    <row r="123" spans="1:8" ht="30" customHeight="1">
      <c r="A123" s="84" t="s">
        <v>952</v>
      </c>
      <c r="B123" s="71" t="s">
        <v>953</v>
      </c>
      <c r="C123" s="348" t="s">
        <v>21</v>
      </c>
      <c r="D123" s="39" t="s">
        <v>202</v>
      </c>
      <c r="E123" s="44" t="s">
        <v>134</v>
      </c>
      <c r="F123" s="45" t="s">
        <v>135</v>
      </c>
      <c r="G123" s="44" t="s">
        <v>49</v>
      </c>
      <c r="H123" s="108" cm="1">
        <f t="array" ref="H123">_xlfn.IFS(
$C123="Em conformidade",1,
$C123="Com base",0.7,
$C123="Processo estruturado",0.7,
OR($C123="Selecione",$C123="Não acompanha"),0)</f>
        <v>0</v>
      </c>
    </row>
    <row r="124" spans="1:8" ht="30" customHeight="1">
      <c r="A124" s="84" t="s">
        <v>954</v>
      </c>
      <c r="B124" s="71" t="s">
        <v>955</v>
      </c>
      <c r="C124" s="348" t="s">
        <v>21</v>
      </c>
      <c r="D124" s="39" t="s">
        <v>202</v>
      </c>
      <c r="E124" s="44" t="s">
        <v>134</v>
      </c>
      <c r="F124" s="45" t="s">
        <v>135</v>
      </c>
      <c r="G124" s="44" t="s">
        <v>49</v>
      </c>
      <c r="H124" s="108" cm="1">
        <f t="array" ref="H124">_xlfn.IFS(
$C124="Em conformidade",1,
$C124="Com base",0.7,
$C124="Processo estruturado",0.7,
OR($C124="Selecione",$C124="Não acompanha"),0)</f>
        <v>0</v>
      </c>
    </row>
    <row r="125" spans="1:8" ht="30" customHeight="1">
      <c r="A125" s="84" t="s">
        <v>956</v>
      </c>
      <c r="B125" s="71" t="s">
        <v>957</v>
      </c>
      <c r="C125" s="348" t="s">
        <v>21</v>
      </c>
      <c r="D125" s="39" t="s">
        <v>202</v>
      </c>
      <c r="E125" s="44" t="s">
        <v>134</v>
      </c>
      <c r="F125" s="45" t="s">
        <v>135</v>
      </c>
      <c r="G125" s="44" t="s">
        <v>49</v>
      </c>
      <c r="H125" s="108" cm="1">
        <f t="array" ref="H125">_xlfn.IFS(
$C125="Em conformidade",1,
$C125="Com base",0.7,
$C125="Processo estruturado",0.7,
OR($C125="Selecione",$C125="Não acompanha"),0)</f>
        <v>0</v>
      </c>
    </row>
    <row r="126" spans="1:8" ht="69.95" customHeight="1">
      <c r="A126" s="11" t="s">
        <v>958</v>
      </c>
      <c r="B126" s="65" t="s">
        <v>959</v>
      </c>
      <c r="C126" s="350"/>
      <c r="D126" s="39" t="s">
        <v>960</v>
      </c>
      <c r="E126" s="44" t="s">
        <v>743</v>
      </c>
      <c r="F126" s="45" t="s">
        <v>135</v>
      </c>
      <c r="G126" s="44" t="s">
        <v>49</v>
      </c>
      <c r="H126" s="44">
        <f>IF(C126=TRUE,1,0)</f>
        <v>0</v>
      </c>
    </row>
    <row r="127" spans="1:8" ht="30" customHeight="1"/>
  </sheetData>
  <sheetProtection algorithmName="SHA-512" hashValue="2ysGmVEQeG2Cl6pAaRxji22cjl4JbaIZ6mxpLLsSNZgjTa8/VBc/I26I9YEKo63HOWjEV+AeJfDOpDf9yvo2sg==" saltValue="p8rddXABx4DkThIt7RPW9Q==" spinCount="100000" sheet="1" objects="1" scenarios="1"/>
  <phoneticPr fontId="8" type="noConversion"/>
  <dataValidations count="4">
    <dataValidation type="list" allowBlank="1" showInputMessage="1" showErrorMessage="1" sqref="F96:F103 F89:F94 F63:F69 F71:F76 F40:F61 F38 F33:F36 F12:F21 F105:F110 F112:F126 F78:F87 F23:F31" xr:uid="{48CAAB82-D990-454C-9EE4-FA4954AA07B5}">
      <formula1>"Obrigatório,Voluntário"</formula1>
    </dataValidation>
    <dataValidation type="list" allowBlank="1" showInputMessage="1" showErrorMessage="1" sqref="E97:E103 E105:E110 E63:E69 E71:E76 E40:E61 E38 E33:E36 E12:E21 E89:E94 E23:E31 E78:E87 E112:E126" xr:uid="{AC23D050-0E56-4C73-A750-A54DF333696A}">
      <formula1>"Ferrovia,Rodovia,Ambos"</formula1>
    </dataValidation>
    <dataValidation type="list" allowBlank="1" showInputMessage="1" showErrorMessage="1" sqref="C24:C28 C69 C83:C87 C99:C103 C119:C125" xr:uid="{0874E084-0345-45C2-AF6F-29464800414E}">
      <formula1>"Com base,Em conformidade,Processo estruturado,Não acompanha,Selecione"</formula1>
    </dataValidation>
    <dataValidation type="list" allowBlank="1" showInputMessage="1" showErrorMessage="1" sqref="G12:G126" xr:uid="{9C66E821-8AC5-4D11-AE23-438FBDFF93E7}">
      <formula1>"Basilar,Complementar,Adicionalidade"</formula1>
    </dataValidation>
  </dataValidations>
  <pageMargins left="0.25" right="0.25" top="0.75" bottom="0.75" header="0.3" footer="0.3"/>
  <pageSetup paperSize="9" scale="46" fitToHeight="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0F830E-7804-490B-A484-5FFD583242B9}">
  <sheetPr codeName="Planilha7">
    <tabColor rgb="FFFAC61E"/>
    <pageSetUpPr fitToPage="1"/>
  </sheetPr>
  <dimension ref="A1:I50"/>
  <sheetViews>
    <sheetView showGridLines="0" zoomScaleNormal="100" workbookViewId="0">
      <pane ySplit="10" topLeftCell="A31" activePane="bottomLeft" state="frozen"/>
      <selection pane="bottomLeft" activeCell="C11" sqref="C11:C34"/>
      <selection activeCell="E35" sqref="E35"/>
    </sheetView>
  </sheetViews>
  <sheetFormatPr defaultColWidth="0" defaultRowHeight="30" customHeight="1" zeroHeight="1"/>
  <cols>
    <col min="1" max="1" width="9.5703125" style="15" customWidth="1"/>
    <col min="2" max="2" width="96.5703125" style="15" customWidth="1"/>
    <col min="3" max="3" width="13.5703125" style="15" customWidth="1"/>
    <col min="4" max="4" width="43.5703125" style="15" customWidth="1"/>
    <col min="5" max="7" width="12.5703125" style="15" customWidth="1"/>
    <col min="8" max="8" width="12.5703125" style="43" customWidth="1"/>
    <col min="9" max="9" width="8.5703125" style="15" customWidth="1"/>
    <col min="10" max="16384" width="8.5703125" style="15" hidden="1"/>
  </cols>
  <sheetData>
    <row r="1" spans="1:8" ht="12.75"/>
    <row r="2" spans="1:8" ht="12.75"/>
    <row r="3" spans="1:8" ht="12.75"/>
    <row r="4" spans="1:8" ht="12.75"/>
    <row r="5" spans="1:8" ht="12.75"/>
    <row r="6" spans="1:8" ht="12.75"/>
    <row r="7" spans="1:8" ht="12.75"/>
    <row r="8" spans="1:8" ht="13.35" customHeight="1"/>
    <row r="9" spans="1:8" ht="12.75">
      <c r="B9" s="16"/>
      <c r="C9" s="16"/>
      <c r="D9" s="16"/>
    </row>
    <row r="10" spans="1:8" ht="15" customHeight="1">
      <c r="A10" s="327" t="s">
        <v>122</v>
      </c>
      <c r="B10" s="328" t="s">
        <v>123</v>
      </c>
      <c r="C10" s="328" t="s">
        <v>124</v>
      </c>
      <c r="D10" s="329" t="s">
        <v>125</v>
      </c>
      <c r="E10" s="136" t="s">
        <v>126</v>
      </c>
      <c r="F10" s="136" t="s">
        <v>98</v>
      </c>
      <c r="G10" s="136" t="s">
        <v>127</v>
      </c>
      <c r="H10" s="136" t="s">
        <v>128</v>
      </c>
    </row>
    <row r="11" spans="1:8" ht="30" customHeight="1">
      <c r="A11" s="11" t="s">
        <v>961</v>
      </c>
      <c r="B11" s="10" t="s">
        <v>962</v>
      </c>
      <c r="C11" s="365"/>
      <c r="D11" s="10"/>
      <c r="E11" s="10"/>
      <c r="F11" s="10"/>
      <c r="G11" s="10"/>
      <c r="H11" s="64"/>
    </row>
    <row r="12" spans="1:8" ht="50.1" customHeight="1">
      <c r="A12" s="66" t="s">
        <v>963</v>
      </c>
      <c r="B12" s="330" t="s">
        <v>964</v>
      </c>
      <c r="C12" s="374" t="b">
        <v>0</v>
      </c>
      <c r="D12" s="39" t="s">
        <v>965</v>
      </c>
      <c r="E12" s="108" t="s">
        <v>134</v>
      </c>
      <c r="F12" s="108" t="s">
        <v>465</v>
      </c>
      <c r="G12" s="108" t="s">
        <v>47</v>
      </c>
      <c r="H12" s="108">
        <f>IF(C12=TRUE,1,0)</f>
        <v>0</v>
      </c>
    </row>
    <row r="13" spans="1:8" ht="110.1" customHeight="1">
      <c r="A13" s="66" t="s">
        <v>966</v>
      </c>
      <c r="B13" s="330" t="s">
        <v>967</v>
      </c>
      <c r="C13" s="373" t="b">
        <v>0</v>
      </c>
      <c r="D13" s="39" t="s">
        <v>968</v>
      </c>
      <c r="E13" s="247" t="s">
        <v>134</v>
      </c>
      <c r="F13" s="108" t="s">
        <v>135</v>
      </c>
      <c r="G13" s="108" t="s">
        <v>47</v>
      </c>
      <c r="H13" s="108">
        <f>IF(C13=TRUE,1,0)</f>
        <v>0</v>
      </c>
    </row>
    <row r="14" spans="1:8" ht="50.1" customHeight="1">
      <c r="A14" s="66" t="s">
        <v>969</v>
      </c>
      <c r="B14" s="330" t="s">
        <v>970</v>
      </c>
      <c r="C14" s="375"/>
      <c r="D14" s="205"/>
      <c r="E14" s="108"/>
      <c r="F14" s="108"/>
      <c r="G14" s="108"/>
      <c r="H14" s="108"/>
    </row>
    <row r="15" spans="1:8" ht="50.1" customHeight="1">
      <c r="A15" s="66" t="s">
        <v>971</v>
      </c>
      <c r="B15" s="203" t="s">
        <v>972</v>
      </c>
      <c r="C15" s="373" t="b">
        <v>0</v>
      </c>
      <c r="D15" s="39" t="s">
        <v>973</v>
      </c>
      <c r="E15" s="108" t="s">
        <v>134</v>
      </c>
      <c r="F15" s="108" t="s">
        <v>135</v>
      </c>
      <c r="G15" s="108" t="s">
        <v>48</v>
      </c>
      <c r="H15" s="108">
        <f t="shared" ref="H15:H29" si="0">IF(C15=TRUE,1,0)</f>
        <v>0</v>
      </c>
    </row>
    <row r="16" spans="1:8" ht="50.1" customHeight="1">
      <c r="A16" s="66" t="s">
        <v>974</v>
      </c>
      <c r="B16" s="203" t="s">
        <v>975</v>
      </c>
      <c r="C16" s="373"/>
      <c r="D16" s="39" t="s">
        <v>976</v>
      </c>
      <c r="E16" s="108" t="s">
        <v>134</v>
      </c>
      <c r="F16" s="108" t="s">
        <v>135</v>
      </c>
      <c r="G16" s="108" t="s">
        <v>48</v>
      </c>
      <c r="H16" s="108">
        <f t="shared" si="0"/>
        <v>0</v>
      </c>
    </row>
    <row r="17" spans="1:8" ht="50.1" customHeight="1">
      <c r="A17" s="66" t="s">
        <v>977</v>
      </c>
      <c r="B17" s="203" t="s">
        <v>978</v>
      </c>
      <c r="C17" s="373"/>
      <c r="D17" s="39" t="s">
        <v>979</v>
      </c>
      <c r="E17" s="108" t="s">
        <v>134</v>
      </c>
      <c r="F17" s="108" t="s">
        <v>135</v>
      </c>
      <c r="G17" s="108" t="s">
        <v>48</v>
      </c>
      <c r="H17" s="108">
        <f t="shared" si="0"/>
        <v>0</v>
      </c>
    </row>
    <row r="18" spans="1:8" ht="30" customHeight="1">
      <c r="A18" s="107" t="s">
        <v>980</v>
      </c>
      <c r="B18" s="9" t="s">
        <v>57</v>
      </c>
      <c r="C18" s="376"/>
      <c r="D18" s="5"/>
      <c r="E18" s="34"/>
      <c r="F18" s="34"/>
      <c r="G18" s="34"/>
      <c r="H18" s="34"/>
    </row>
    <row r="19" spans="1:8" ht="50.1" customHeight="1">
      <c r="A19" s="107" t="s">
        <v>981</v>
      </c>
      <c r="B19" s="25" t="s">
        <v>982</v>
      </c>
      <c r="C19" s="377" t="b">
        <v>0</v>
      </c>
      <c r="D19" s="39" t="s">
        <v>983</v>
      </c>
      <c r="E19" s="245"/>
      <c r="F19" s="108" t="s">
        <v>135</v>
      </c>
      <c r="G19" s="108" t="s">
        <v>49</v>
      </c>
      <c r="H19" s="108">
        <f>IF(C19=TRUE,1,0)</f>
        <v>0</v>
      </c>
    </row>
    <row r="20" spans="1:8" ht="50.1" customHeight="1">
      <c r="A20" s="66" t="s">
        <v>984</v>
      </c>
      <c r="B20" s="10" t="s">
        <v>985</v>
      </c>
      <c r="C20" s="365"/>
      <c r="D20" s="10"/>
      <c r="E20" s="64"/>
      <c r="F20" s="64"/>
      <c r="G20" s="64"/>
      <c r="H20" s="64"/>
    </row>
    <row r="21" spans="1:8" ht="69.95" customHeight="1">
      <c r="A21" s="66" t="s">
        <v>986</v>
      </c>
      <c r="B21" s="330" t="s">
        <v>987</v>
      </c>
      <c r="C21" s="375"/>
      <c r="D21" s="39"/>
      <c r="E21" s="108"/>
      <c r="F21" s="108"/>
      <c r="G21" s="108"/>
      <c r="H21" s="108"/>
    </row>
    <row r="22" spans="1:8" ht="30" customHeight="1">
      <c r="A22" s="66" t="s">
        <v>988</v>
      </c>
      <c r="B22" s="203" t="s">
        <v>989</v>
      </c>
      <c r="C22" s="374"/>
      <c r="D22" s="39" t="s">
        <v>990</v>
      </c>
      <c r="E22" s="108" t="s">
        <v>134</v>
      </c>
      <c r="F22" s="108" t="s">
        <v>135</v>
      </c>
      <c r="G22" s="108" t="s">
        <v>47</v>
      </c>
      <c r="H22" s="108">
        <f t="shared" si="0"/>
        <v>0</v>
      </c>
    </row>
    <row r="23" spans="1:8" ht="50.1" customHeight="1">
      <c r="A23" s="66" t="s">
        <v>991</v>
      </c>
      <c r="B23" s="203" t="s">
        <v>992</v>
      </c>
      <c r="C23" s="374"/>
      <c r="D23" s="39" t="s">
        <v>993</v>
      </c>
      <c r="E23" s="108" t="s">
        <v>134</v>
      </c>
      <c r="F23" s="108" t="s">
        <v>135</v>
      </c>
      <c r="G23" s="108" t="s">
        <v>48</v>
      </c>
      <c r="H23" s="108">
        <f t="shared" si="0"/>
        <v>0</v>
      </c>
    </row>
    <row r="24" spans="1:8" ht="69.95" customHeight="1">
      <c r="A24" s="66" t="s">
        <v>994</v>
      </c>
      <c r="B24" s="203" t="s">
        <v>995</v>
      </c>
      <c r="C24" s="374"/>
      <c r="D24" s="39" t="s">
        <v>996</v>
      </c>
      <c r="E24" s="108" t="s">
        <v>134</v>
      </c>
      <c r="F24" s="108" t="s">
        <v>135</v>
      </c>
      <c r="G24" s="108" t="s">
        <v>48</v>
      </c>
      <c r="H24" s="108">
        <f t="shared" si="0"/>
        <v>0</v>
      </c>
    </row>
    <row r="25" spans="1:8" ht="69.95" customHeight="1">
      <c r="A25" s="66" t="s">
        <v>997</v>
      </c>
      <c r="B25" s="203" t="s">
        <v>998</v>
      </c>
      <c r="C25" s="374"/>
      <c r="D25" s="39" t="s">
        <v>999</v>
      </c>
      <c r="E25" s="108" t="s">
        <v>134</v>
      </c>
      <c r="F25" s="108" t="s">
        <v>465</v>
      </c>
      <c r="G25" s="108" t="s">
        <v>47</v>
      </c>
      <c r="H25" s="108">
        <f t="shared" si="0"/>
        <v>0</v>
      </c>
    </row>
    <row r="26" spans="1:8" ht="69.95" customHeight="1">
      <c r="A26" s="66" t="s">
        <v>1000</v>
      </c>
      <c r="B26" s="330" t="s">
        <v>1001</v>
      </c>
      <c r="C26" s="374"/>
      <c r="D26" s="39" t="s">
        <v>1002</v>
      </c>
      <c r="E26" s="108" t="s">
        <v>134</v>
      </c>
      <c r="F26" s="108" t="s">
        <v>135</v>
      </c>
      <c r="G26" s="108" t="s">
        <v>47</v>
      </c>
      <c r="H26" s="108">
        <f t="shared" si="0"/>
        <v>0</v>
      </c>
    </row>
    <row r="27" spans="1:8" ht="69.95" customHeight="1">
      <c r="A27" s="66" t="s">
        <v>1003</v>
      </c>
      <c r="B27" s="330" t="s">
        <v>1004</v>
      </c>
      <c r="C27" s="374"/>
      <c r="D27" s="39" t="s">
        <v>1005</v>
      </c>
      <c r="E27" s="108" t="s">
        <v>134</v>
      </c>
      <c r="F27" s="108" t="s">
        <v>135</v>
      </c>
      <c r="G27" s="108" t="s">
        <v>47</v>
      </c>
      <c r="H27" s="108">
        <f t="shared" si="0"/>
        <v>0</v>
      </c>
    </row>
    <row r="28" spans="1:8" ht="30" customHeight="1">
      <c r="A28" s="66" t="s">
        <v>1006</v>
      </c>
      <c r="B28" s="9" t="s">
        <v>57</v>
      </c>
      <c r="C28" s="376"/>
      <c r="D28" s="5"/>
      <c r="E28" s="34"/>
      <c r="F28" s="34"/>
      <c r="G28" s="34"/>
      <c r="H28" s="34"/>
    </row>
    <row r="29" spans="1:8" ht="50.1" customHeight="1">
      <c r="A29" s="66" t="s">
        <v>1007</v>
      </c>
      <c r="B29" s="25" t="s">
        <v>1008</v>
      </c>
      <c r="C29" s="371" t="b">
        <v>0</v>
      </c>
      <c r="D29" s="39" t="s">
        <v>1009</v>
      </c>
      <c r="E29" s="108" t="s">
        <v>134</v>
      </c>
      <c r="F29" s="108" t="s">
        <v>135</v>
      </c>
      <c r="G29" s="108" t="s">
        <v>49</v>
      </c>
      <c r="H29" s="108">
        <f t="shared" si="0"/>
        <v>0</v>
      </c>
    </row>
    <row r="30" spans="1:8" ht="69.95" customHeight="1">
      <c r="A30" s="66" t="s">
        <v>1010</v>
      </c>
      <c r="B30" s="132" t="s">
        <v>443</v>
      </c>
      <c r="C30" s="378"/>
      <c r="D30" s="39"/>
      <c r="E30" s="108"/>
      <c r="F30" s="108"/>
      <c r="G30" s="108"/>
      <c r="H30" s="108"/>
    </row>
    <row r="31" spans="1:8" ht="30" customHeight="1">
      <c r="A31" s="67" t="s">
        <v>1011</v>
      </c>
      <c r="B31" s="204" t="s">
        <v>1012</v>
      </c>
      <c r="C31" s="379" t="s">
        <v>21</v>
      </c>
      <c r="D31" s="39" t="s">
        <v>233</v>
      </c>
      <c r="E31" s="108" t="s">
        <v>134</v>
      </c>
      <c r="F31" s="108" t="s">
        <v>135</v>
      </c>
      <c r="G31" s="108" t="s">
        <v>49</v>
      </c>
      <c r="H31" s="108" cm="1">
        <f t="array" ref="H31">_xlfn.IFS(
$C31="Em conformidade",1,
$C31="Com base",0.7,
$C31="Processo estruturado",0.7,
OR($C31="Selecione",$C31="Não acompanha"),0)</f>
        <v>0</v>
      </c>
    </row>
    <row r="32" spans="1:8" ht="30" customHeight="1">
      <c r="A32" s="67" t="s">
        <v>1013</v>
      </c>
      <c r="B32" s="269" t="s">
        <v>1014</v>
      </c>
      <c r="C32" s="379" t="s">
        <v>21</v>
      </c>
      <c r="D32" s="39" t="s">
        <v>233</v>
      </c>
      <c r="E32" s="108" t="s">
        <v>134</v>
      </c>
      <c r="F32" s="108" t="s">
        <v>135</v>
      </c>
      <c r="G32" s="108" t="s">
        <v>49</v>
      </c>
      <c r="H32" s="108" cm="1">
        <f t="array" ref="H32">_xlfn.IFS(
$C32="Em conformidade",1,
$C32="Com base",0.7,
$C32="Processo estruturado",0.7,
OR($C32="Selecione",$C32="Não acompanha"),0)</f>
        <v>0</v>
      </c>
    </row>
    <row r="33" spans="1:8" ht="30" customHeight="1">
      <c r="A33" s="67" t="s">
        <v>1015</v>
      </c>
      <c r="B33" s="269" t="s">
        <v>1016</v>
      </c>
      <c r="C33" s="379" t="s">
        <v>21</v>
      </c>
      <c r="D33" s="39" t="s">
        <v>233</v>
      </c>
      <c r="E33" s="108" t="s">
        <v>134</v>
      </c>
      <c r="F33" s="131" t="s">
        <v>135</v>
      </c>
      <c r="G33" s="108" t="s">
        <v>49</v>
      </c>
      <c r="H33" s="108" cm="1">
        <f t="array" ref="H33">_xlfn.IFS(
$C33="Em conformidade",1,
$C33="Com base",0.7,
$C33="Processo estruturado",0.7,
OR($C33="Selecione",$C33="Não acompanha"),0)</f>
        <v>0</v>
      </c>
    </row>
    <row r="34" spans="1:8" ht="30" customHeight="1">
      <c r="A34" s="67" t="s">
        <v>1017</v>
      </c>
      <c r="B34" s="315" t="s">
        <v>1018</v>
      </c>
      <c r="C34" s="380" t="s">
        <v>21</v>
      </c>
      <c r="D34" s="39" t="s">
        <v>233</v>
      </c>
      <c r="E34" s="316" t="s">
        <v>134</v>
      </c>
      <c r="F34" s="108" t="s">
        <v>135</v>
      </c>
      <c r="G34" s="247" t="s">
        <v>49</v>
      </c>
      <c r="H34" s="108" cm="1">
        <f t="array" ref="H34">_xlfn.IFS(
$C34="Em conformidade",1,
$C34="Com base",0.7,
$C34="Processo estruturado",0.7,
OR($C34="Selecione",$C34="Não acompanha"),0)</f>
        <v>0</v>
      </c>
    </row>
    <row r="35" spans="1:8" ht="30" customHeight="1">
      <c r="E35" s="30"/>
      <c r="F35" s="30"/>
      <c r="G35" s="30"/>
      <c r="H35" s="248"/>
    </row>
    <row r="36" spans="1:8" ht="30" hidden="1" customHeight="1">
      <c r="E36" s="30"/>
      <c r="F36" s="30"/>
      <c r="G36" s="30"/>
      <c r="H36" s="248"/>
    </row>
    <row r="37" spans="1:8" ht="30" hidden="1" customHeight="1">
      <c r="E37" s="30"/>
      <c r="F37" s="30"/>
      <c r="G37" s="30"/>
      <c r="H37" s="248"/>
    </row>
    <row r="38" spans="1:8" ht="30" hidden="1" customHeight="1">
      <c r="E38" s="30"/>
      <c r="F38" s="30"/>
      <c r="G38" s="30"/>
      <c r="H38" s="248"/>
    </row>
    <row r="39" spans="1:8" ht="30" hidden="1" customHeight="1">
      <c r="E39" s="30"/>
      <c r="F39" s="30"/>
      <c r="G39" s="30"/>
      <c r="H39" s="248"/>
    </row>
    <row r="40" spans="1:8" ht="30" hidden="1" customHeight="1">
      <c r="E40" s="30"/>
      <c r="F40" s="30"/>
      <c r="G40" s="30"/>
      <c r="H40" s="248"/>
    </row>
    <row r="41" spans="1:8" ht="30" hidden="1" customHeight="1">
      <c r="E41" s="30"/>
      <c r="F41" s="30"/>
      <c r="G41" s="30"/>
      <c r="H41" s="248"/>
    </row>
    <row r="42" spans="1:8" ht="30" hidden="1" customHeight="1">
      <c r="E42" s="30"/>
      <c r="F42" s="30"/>
      <c r="G42" s="30"/>
      <c r="H42" s="248"/>
    </row>
    <row r="43" spans="1:8" ht="30" hidden="1" customHeight="1">
      <c r="E43" s="30"/>
      <c r="F43" s="30"/>
      <c r="G43" s="30"/>
      <c r="H43" s="248"/>
    </row>
    <row r="44" spans="1:8" ht="30" hidden="1" customHeight="1">
      <c r="E44" s="30"/>
      <c r="F44" s="30"/>
      <c r="G44" s="30"/>
      <c r="H44" s="248"/>
    </row>
    <row r="45" spans="1:8" ht="30" hidden="1" customHeight="1">
      <c r="E45" s="30"/>
      <c r="F45" s="30"/>
      <c r="G45" s="30"/>
      <c r="H45" s="248"/>
    </row>
    <row r="46" spans="1:8" ht="30" hidden="1" customHeight="1">
      <c r="E46" s="30"/>
      <c r="F46" s="30"/>
      <c r="G46" s="30"/>
      <c r="H46" s="248"/>
    </row>
    <row r="47" spans="1:8" ht="30" hidden="1" customHeight="1">
      <c r="E47" s="30"/>
      <c r="F47" s="30"/>
      <c r="G47" s="30"/>
      <c r="H47" s="248"/>
    </row>
    <row r="48" spans="1:8" ht="30" hidden="1" customHeight="1">
      <c r="E48" s="30"/>
      <c r="F48" s="30"/>
      <c r="G48" s="30"/>
      <c r="H48" s="248"/>
    </row>
    <row r="49" spans="5:8" ht="30" hidden="1" customHeight="1">
      <c r="E49" s="30"/>
      <c r="F49" s="30"/>
      <c r="G49" s="30"/>
      <c r="H49" s="248"/>
    </row>
    <row r="50" spans="5:8" ht="30" hidden="1" customHeight="1">
      <c r="E50" s="30"/>
      <c r="F50" s="30"/>
      <c r="G50" s="30"/>
      <c r="H50" s="248"/>
    </row>
  </sheetData>
  <sheetProtection algorithmName="SHA-512" hashValue="egAXcQcyuUHgnq57PoVktwd19nKoTiiNOeQ0zvoxyr8KggjbQ0kLusZ2sMvoITFbzz5pQZTlW5igafflmF6d1A==" saltValue="To63Wgbc03x3nKGDuw9vJw==" spinCount="100000" sheet="1" objects="1" scenarios="1"/>
  <phoneticPr fontId="8" type="noConversion"/>
  <dataValidations count="4">
    <dataValidation type="list" allowBlank="1" showInputMessage="1" showErrorMessage="1" sqref="E21:E27 E29:E34 E19 E12:E17" xr:uid="{29917271-BAE8-4D14-87DE-B7B2DD2DF492}">
      <formula1>"Ferrovia,Rodovia,Ambos"</formula1>
    </dataValidation>
    <dataValidation type="list" allowBlank="1" showInputMessage="1" showErrorMessage="1" sqref="G29:G34 G19:G27 G12:G17" xr:uid="{163D2E6E-10A0-41F8-BFCE-536985E78CD1}">
      <formula1>"Basilar,Complementar,Adicionalidade"</formula1>
    </dataValidation>
    <dataValidation type="list" allowBlank="1" showInputMessage="1" showErrorMessage="1" sqref="F29:F34 F21:F27 F19 F12:F17" xr:uid="{E612CFF6-B31C-4A23-B060-DD159C96910E}">
      <formula1>"Obrigatório,Voluntário"</formula1>
    </dataValidation>
    <dataValidation type="list" allowBlank="1" showInputMessage="1" showErrorMessage="1" sqref="C31:C34" xr:uid="{37E5AF8A-19A4-4626-8E84-976002A12282}">
      <formula1>"Com base,Em conformidade,Processo estruturado,Não acompanha,Selecione"</formula1>
    </dataValidation>
  </dataValidations>
  <pageMargins left="0.25" right="0.25" top="0.75" bottom="0.75" header="0.3" footer="0.3"/>
  <pageSetup paperSize="9" scale="41" fitToHeight="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06E8DA-E98A-4F3C-B05E-C9387C1E70DF}">
  <sheetPr codeName="Planilha8">
    <tabColor rgb="FFFAC61E"/>
    <pageSetUpPr fitToPage="1"/>
  </sheetPr>
  <dimension ref="A1:I67"/>
  <sheetViews>
    <sheetView showGridLines="0" zoomScale="90" zoomScaleNormal="90" workbookViewId="0">
      <pane ySplit="10" topLeftCell="A61" activePane="bottomLeft" state="frozen"/>
      <selection pane="bottomLeft" activeCell="C11" sqref="C11:C65"/>
      <selection activeCell="E35" sqref="E35"/>
    </sheetView>
  </sheetViews>
  <sheetFormatPr defaultColWidth="0" defaultRowHeight="30" customHeight="1" zeroHeight="1"/>
  <cols>
    <col min="1" max="1" width="9.5703125" style="15" customWidth="1"/>
    <col min="2" max="2" width="96.5703125" style="15" customWidth="1"/>
    <col min="3" max="3" width="13.5703125" style="15" customWidth="1"/>
    <col min="4" max="4" width="43.5703125" style="15" customWidth="1"/>
    <col min="5" max="6" width="12.5703125" style="43" customWidth="1"/>
    <col min="7" max="8" width="12.5703125" style="134" customWidth="1"/>
    <col min="9" max="9" width="8.5703125" style="15" customWidth="1"/>
    <col min="10" max="16384" width="8.5703125" style="15" hidden="1"/>
  </cols>
  <sheetData>
    <row r="1" spans="1:8" ht="12.75"/>
    <row r="2" spans="1:8" ht="12.75"/>
    <row r="3" spans="1:8" ht="12.75"/>
    <row r="4" spans="1:8" ht="12.75"/>
    <row r="5" spans="1:8" ht="12.75"/>
    <row r="6" spans="1:8" ht="12.75"/>
    <row r="7" spans="1:8" ht="12.75"/>
    <row r="8" spans="1:8" ht="12.75"/>
    <row r="9" spans="1:8" ht="12.75">
      <c r="B9" s="16"/>
      <c r="C9" s="16"/>
      <c r="D9" s="16"/>
    </row>
    <row r="10" spans="1:8" ht="15" customHeight="1">
      <c r="A10" s="327" t="s">
        <v>122</v>
      </c>
      <c r="B10" s="328" t="s">
        <v>123</v>
      </c>
      <c r="C10" s="328" t="s">
        <v>124</v>
      </c>
      <c r="D10" s="42" t="s">
        <v>125</v>
      </c>
      <c r="E10" s="136" t="s">
        <v>126</v>
      </c>
      <c r="F10" s="136" t="s">
        <v>98</v>
      </c>
      <c r="G10" s="136" t="s">
        <v>127</v>
      </c>
      <c r="H10" s="136" t="s">
        <v>128</v>
      </c>
    </row>
    <row r="11" spans="1:8" ht="110.1" customHeight="1">
      <c r="A11" s="11" t="s">
        <v>1019</v>
      </c>
      <c r="B11" s="10" t="s">
        <v>1020</v>
      </c>
      <c r="C11" s="365"/>
      <c r="D11" s="10"/>
      <c r="E11" s="64"/>
      <c r="F11" s="64"/>
      <c r="G11" s="249"/>
      <c r="H11" s="138"/>
    </row>
    <row r="12" spans="1:8" ht="69.95" customHeight="1">
      <c r="A12" s="107" t="s">
        <v>1021</v>
      </c>
      <c r="B12" s="331" t="s">
        <v>1022</v>
      </c>
      <c r="C12" s="340"/>
      <c r="D12" s="39" t="s">
        <v>1023</v>
      </c>
      <c r="E12" s="108" t="s">
        <v>134</v>
      </c>
      <c r="F12" s="115" t="s">
        <v>465</v>
      </c>
      <c r="G12" s="215" t="s">
        <v>47</v>
      </c>
      <c r="H12" s="215">
        <f>IF(C12=TRUE,1,0)</f>
        <v>0</v>
      </c>
    </row>
    <row r="13" spans="1:8" ht="30" customHeight="1">
      <c r="A13" s="107" t="s">
        <v>1024</v>
      </c>
      <c r="B13" s="83" t="s">
        <v>1025</v>
      </c>
      <c r="C13" s="341"/>
      <c r="D13" s="39"/>
      <c r="E13" s="108"/>
      <c r="F13" s="115"/>
      <c r="G13" s="44"/>
      <c r="H13" s="44"/>
    </row>
    <row r="14" spans="1:8" ht="50.1" customHeight="1">
      <c r="A14" s="109" t="s">
        <v>1026</v>
      </c>
      <c r="B14" s="101" t="s">
        <v>1027</v>
      </c>
      <c r="C14" s="342"/>
      <c r="D14" s="39" t="s">
        <v>1028</v>
      </c>
      <c r="E14" s="108" t="s">
        <v>134</v>
      </c>
      <c r="F14" s="115" t="s">
        <v>135</v>
      </c>
      <c r="G14" s="44" t="s">
        <v>47</v>
      </c>
      <c r="H14" s="44">
        <f t="shared" ref="H14:H65" si="0">IF(C14=TRUE,1,0)</f>
        <v>0</v>
      </c>
    </row>
    <row r="15" spans="1:8" ht="30" customHeight="1">
      <c r="A15" s="109" t="s">
        <v>1029</v>
      </c>
      <c r="B15" s="101" t="s">
        <v>1030</v>
      </c>
      <c r="C15" s="342"/>
      <c r="D15" s="39" t="s">
        <v>1028</v>
      </c>
      <c r="E15" s="108" t="s">
        <v>134</v>
      </c>
      <c r="F15" s="115" t="s">
        <v>135</v>
      </c>
      <c r="G15" s="44" t="s">
        <v>47</v>
      </c>
      <c r="H15" s="44">
        <f t="shared" si="0"/>
        <v>0</v>
      </c>
    </row>
    <row r="16" spans="1:8" ht="50.1" customHeight="1">
      <c r="A16" s="109" t="s">
        <v>1031</v>
      </c>
      <c r="B16" s="101" t="s">
        <v>1032</v>
      </c>
      <c r="C16" s="342"/>
      <c r="D16" s="39" t="s">
        <v>1028</v>
      </c>
      <c r="E16" s="108" t="s">
        <v>134</v>
      </c>
      <c r="F16" s="115" t="s">
        <v>135</v>
      </c>
      <c r="G16" s="44" t="s">
        <v>47</v>
      </c>
      <c r="H16" s="44">
        <f t="shared" si="0"/>
        <v>0</v>
      </c>
    </row>
    <row r="17" spans="1:8" ht="50.1" customHeight="1">
      <c r="A17" s="107" t="s">
        <v>1033</v>
      </c>
      <c r="B17" s="110" t="s">
        <v>1034</v>
      </c>
      <c r="C17" s="340"/>
      <c r="D17" s="39" t="s">
        <v>1028</v>
      </c>
      <c r="E17" s="108" t="s">
        <v>134</v>
      </c>
      <c r="F17" s="115" t="s">
        <v>135</v>
      </c>
      <c r="G17" s="44" t="s">
        <v>47</v>
      </c>
      <c r="H17" s="44">
        <f t="shared" si="0"/>
        <v>0</v>
      </c>
    </row>
    <row r="18" spans="1:8" ht="50.1" customHeight="1">
      <c r="A18" s="107" t="s">
        <v>1035</v>
      </c>
      <c r="B18" s="331" t="s">
        <v>1036</v>
      </c>
      <c r="C18" s="341"/>
      <c r="D18" s="39" t="s">
        <v>1028</v>
      </c>
      <c r="E18" s="108"/>
      <c r="F18" s="115"/>
      <c r="G18" s="44"/>
      <c r="H18" s="44"/>
    </row>
    <row r="19" spans="1:8" ht="69.95" customHeight="1">
      <c r="A19" s="109" t="s">
        <v>1037</v>
      </c>
      <c r="B19" s="101" t="s">
        <v>1038</v>
      </c>
      <c r="C19" s="342"/>
      <c r="D19" s="39" t="s">
        <v>1039</v>
      </c>
      <c r="E19" s="108" t="s">
        <v>134</v>
      </c>
      <c r="F19" s="115" t="s">
        <v>135</v>
      </c>
      <c r="G19" s="215" t="s">
        <v>47</v>
      </c>
      <c r="H19" s="215">
        <f t="shared" si="0"/>
        <v>0</v>
      </c>
    </row>
    <row r="20" spans="1:8" ht="50.1" customHeight="1">
      <c r="A20" s="109" t="s">
        <v>1040</v>
      </c>
      <c r="B20" s="101" t="s">
        <v>1041</v>
      </c>
      <c r="C20" s="342"/>
      <c r="D20" s="39" t="s">
        <v>1042</v>
      </c>
      <c r="E20" s="108" t="s">
        <v>134</v>
      </c>
      <c r="F20" s="115" t="s">
        <v>135</v>
      </c>
      <c r="G20" s="44" t="s">
        <v>47</v>
      </c>
      <c r="H20" s="44">
        <f t="shared" si="0"/>
        <v>0</v>
      </c>
    </row>
    <row r="21" spans="1:8" ht="50.1" customHeight="1">
      <c r="A21" s="107" t="s">
        <v>1043</v>
      </c>
      <c r="B21" s="111" t="s">
        <v>1044</v>
      </c>
      <c r="C21" s="342" t="b">
        <v>0</v>
      </c>
      <c r="D21" s="39" t="s">
        <v>1045</v>
      </c>
      <c r="E21" s="108" t="s">
        <v>134</v>
      </c>
      <c r="F21" s="115" t="s">
        <v>135</v>
      </c>
      <c r="G21" s="215" t="s">
        <v>47</v>
      </c>
      <c r="H21" s="215">
        <f t="shared" si="0"/>
        <v>0</v>
      </c>
    </row>
    <row r="22" spans="1:8" ht="69.95" customHeight="1">
      <c r="A22" s="112" t="s">
        <v>1046</v>
      </c>
      <c r="B22" s="331" t="s">
        <v>1047</v>
      </c>
      <c r="C22" s="342" t="b">
        <v>0</v>
      </c>
      <c r="D22" s="39"/>
      <c r="E22" s="108"/>
      <c r="F22" s="115"/>
      <c r="G22" s="215"/>
      <c r="H22" s="215"/>
    </row>
    <row r="23" spans="1:8" ht="69.95" customHeight="1">
      <c r="A23" s="109" t="s">
        <v>1048</v>
      </c>
      <c r="B23" s="113" t="s">
        <v>1049</v>
      </c>
      <c r="C23" s="340" t="b">
        <v>0</v>
      </c>
      <c r="D23" s="39" t="s">
        <v>1050</v>
      </c>
      <c r="E23" s="108" t="s">
        <v>134</v>
      </c>
      <c r="F23" s="115" t="s">
        <v>135</v>
      </c>
      <c r="G23" s="215" t="s">
        <v>48</v>
      </c>
      <c r="H23" s="215">
        <f t="shared" si="0"/>
        <v>0</v>
      </c>
    </row>
    <row r="24" spans="1:8" ht="69.95" customHeight="1">
      <c r="A24" s="109" t="s">
        <v>1051</v>
      </c>
      <c r="B24" s="113" t="s">
        <v>1052</v>
      </c>
      <c r="C24" s="340"/>
      <c r="D24" s="39" t="s">
        <v>1050</v>
      </c>
      <c r="E24" s="108" t="s">
        <v>134</v>
      </c>
      <c r="F24" s="115" t="s">
        <v>135</v>
      </c>
      <c r="G24" s="215" t="s">
        <v>48</v>
      </c>
      <c r="H24" s="215">
        <f t="shared" si="0"/>
        <v>0</v>
      </c>
    </row>
    <row r="25" spans="1:8" ht="69.95" customHeight="1">
      <c r="A25" s="109" t="s">
        <v>1053</v>
      </c>
      <c r="B25" s="104" t="s">
        <v>1054</v>
      </c>
      <c r="C25" s="340"/>
      <c r="D25" s="39" t="s">
        <v>1050</v>
      </c>
      <c r="E25" s="108" t="s">
        <v>134</v>
      </c>
      <c r="F25" s="115" t="s">
        <v>135</v>
      </c>
      <c r="G25" s="215" t="s">
        <v>48</v>
      </c>
      <c r="H25" s="215">
        <f t="shared" si="0"/>
        <v>0</v>
      </c>
    </row>
    <row r="26" spans="1:8" ht="69.95" customHeight="1">
      <c r="A26" s="109" t="s">
        <v>1055</v>
      </c>
      <c r="B26" s="102" t="s">
        <v>1056</v>
      </c>
      <c r="C26" s="340" t="b">
        <v>0</v>
      </c>
      <c r="D26" s="39" t="s">
        <v>1050</v>
      </c>
      <c r="E26" s="108"/>
      <c r="F26" s="115" t="s">
        <v>135</v>
      </c>
      <c r="G26" s="215" t="s">
        <v>48</v>
      </c>
      <c r="H26" s="215">
        <f>IF(C26=TRUE,1,0)</f>
        <v>0</v>
      </c>
    </row>
    <row r="27" spans="1:8" ht="50.1" customHeight="1">
      <c r="A27" s="107" t="s">
        <v>1057</v>
      </c>
      <c r="B27" s="332" t="s">
        <v>1058</v>
      </c>
      <c r="C27" s="340"/>
      <c r="D27" s="39" t="s">
        <v>1059</v>
      </c>
      <c r="E27" s="108" t="s">
        <v>134</v>
      </c>
      <c r="F27" s="115" t="s">
        <v>465</v>
      </c>
      <c r="G27" s="215" t="s">
        <v>47</v>
      </c>
      <c r="H27" s="215">
        <f t="shared" si="0"/>
        <v>0</v>
      </c>
    </row>
    <row r="28" spans="1:8" ht="50.1" customHeight="1">
      <c r="A28" s="107" t="s">
        <v>1060</v>
      </c>
      <c r="B28" s="332" t="s">
        <v>1061</v>
      </c>
      <c r="C28" s="340"/>
      <c r="D28" s="39" t="s">
        <v>1062</v>
      </c>
      <c r="E28" s="108" t="s">
        <v>134</v>
      </c>
      <c r="F28" s="115" t="s">
        <v>465</v>
      </c>
      <c r="G28" s="44" t="s">
        <v>47</v>
      </c>
      <c r="H28" s="44">
        <f t="shared" si="0"/>
        <v>0</v>
      </c>
    </row>
    <row r="29" spans="1:8" ht="69.95" customHeight="1">
      <c r="A29" s="107" t="s">
        <v>1063</v>
      </c>
      <c r="B29" s="332" t="s">
        <v>1064</v>
      </c>
      <c r="C29" s="340"/>
      <c r="D29" s="39" t="s">
        <v>1062</v>
      </c>
      <c r="E29" s="108" t="s">
        <v>134</v>
      </c>
      <c r="F29" s="115" t="s">
        <v>465</v>
      </c>
      <c r="G29" s="44" t="s">
        <v>47</v>
      </c>
      <c r="H29" s="44">
        <f t="shared" si="0"/>
        <v>0</v>
      </c>
    </row>
    <row r="30" spans="1:8" ht="50.1" customHeight="1">
      <c r="A30" s="107" t="s">
        <v>1065</v>
      </c>
      <c r="B30" s="83" t="s">
        <v>1066</v>
      </c>
      <c r="C30" s="341"/>
      <c r="D30" s="39" t="s">
        <v>1067</v>
      </c>
      <c r="E30" s="108"/>
      <c r="F30" s="115"/>
      <c r="G30" s="44"/>
      <c r="H30" s="44"/>
    </row>
    <row r="31" spans="1:8" ht="30" customHeight="1">
      <c r="A31" s="109" t="s">
        <v>1068</v>
      </c>
      <c r="B31" s="101" t="s">
        <v>1069</v>
      </c>
      <c r="C31" s="342"/>
      <c r="D31" s="39"/>
      <c r="E31" s="108" t="s">
        <v>134</v>
      </c>
      <c r="F31" s="115" t="s">
        <v>465</v>
      </c>
      <c r="G31" s="44" t="s">
        <v>47</v>
      </c>
      <c r="H31" s="44">
        <f t="shared" si="0"/>
        <v>0</v>
      </c>
    </row>
    <row r="32" spans="1:8" ht="30" customHeight="1">
      <c r="A32" s="107" t="s">
        <v>1070</v>
      </c>
      <c r="B32" s="114" t="s">
        <v>1071</v>
      </c>
      <c r="C32" s="340"/>
      <c r="D32" s="39"/>
      <c r="E32" s="108" t="s">
        <v>134</v>
      </c>
      <c r="F32" s="115" t="s">
        <v>465</v>
      </c>
      <c r="G32" s="44" t="s">
        <v>47</v>
      </c>
      <c r="H32" s="44">
        <f t="shared" si="0"/>
        <v>0</v>
      </c>
    </row>
    <row r="33" spans="1:8" ht="30" customHeight="1">
      <c r="A33" s="109" t="s">
        <v>1072</v>
      </c>
      <c r="B33" s="113" t="s">
        <v>1073</v>
      </c>
      <c r="C33" s="340"/>
      <c r="D33" s="39"/>
      <c r="E33" s="108" t="s">
        <v>134</v>
      </c>
      <c r="F33" s="115" t="s">
        <v>465</v>
      </c>
      <c r="G33" s="44" t="s">
        <v>47</v>
      </c>
      <c r="H33" s="44">
        <f t="shared" si="0"/>
        <v>0</v>
      </c>
    </row>
    <row r="34" spans="1:8" ht="30" customHeight="1">
      <c r="A34" s="109" t="s">
        <v>1074</v>
      </c>
      <c r="B34" s="104" t="s">
        <v>1075</v>
      </c>
      <c r="C34" s="340" t="b">
        <v>0</v>
      </c>
      <c r="D34" s="39"/>
      <c r="E34" s="108" t="s">
        <v>134</v>
      </c>
      <c r="F34" s="115" t="s">
        <v>465</v>
      </c>
      <c r="G34" s="44" t="s">
        <v>47</v>
      </c>
      <c r="H34" s="44">
        <f t="shared" si="0"/>
        <v>0</v>
      </c>
    </row>
    <row r="35" spans="1:8" ht="50.1" customHeight="1">
      <c r="A35" s="11" t="s">
        <v>1076</v>
      </c>
      <c r="B35" s="18" t="s">
        <v>1077</v>
      </c>
      <c r="C35" s="340" t="b">
        <v>0</v>
      </c>
      <c r="D35" s="39" t="s">
        <v>1078</v>
      </c>
      <c r="E35" s="108" t="s">
        <v>134</v>
      </c>
      <c r="F35" s="115" t="s">
        <v>135</v>
      </c>
      <c r="G35" s="215" t="s">
        <v>48</v>
      </c>
      <c r="H35" s="215">
        <f t="shared" si="0"/>
        <v>0</v>
      </c>
    </row>
    <row r="36" spans="1:8" ht="50.1" customHeight="1">
      <c r="A36" s="11" t="s">
        <v>1079</v>
      </c>
      <c r="B36" s="332" t="s">
        <v>1080</v>
      </c>
      <c r="C36" s="340" t="b">
        <v>0</v>
      </c>
      <c r="D36" s="39" t="s">
        <v>1081</v>
      </c>
      <c r="E36" s="108" t="s">
        <v>134</v>
      </c>
      <c r="F36" s="115" t="s">
        <v>135</v>
      </c>
      <c r="G36" s="44" t="s">
        <v>48</v>
      </c>
      <c r="H36" s="44">
        <f t="shared" si="0"/>
        <v>0</v>
      </c>
    </row>
    <row r="37" spans="1:8" ht="50.1" customHeight="1">
      <c r="A37" s="11" t="s">
        <v>1082</v>
      </c>
      <c r="B37" s="332" t="s">
        <v>1083</v>
      </c>
      <c r="C37" s="340"/>
      <c r="D37" s="39" t="s">
        <v>1084</v>
      </c>
      <c r="E37" s="108" t="s">
        <v>134</v>
      </c>
      <c r="F37" s="115" t="s">
        <v>135</v>
      </c>
      <c r="G37" s="44" t="s">
        <v>48</v>
      </c>
      <c r="H37" s="44">
        <f t="shared" si="0"/>
        <v>0</v>
      </c>
    </row>
    <row r="38" spans="1:8" ht="50.1" customHeight="1">
      <c r="A38" s="11" t="s">
        <v>1085</v>
      </c>
      <c r="B38" s="332" t="s">
        <v>1086</v>
      </c>
      <c r="C38" s="340"/>
      <c r="D38" s="39" t="s">
        <v>1087</v>
      </c>
      <c r="E38" s="108" t="s">
        <v>134</v>
      </c>
      <c r="F38" s="115" t="s">
        <v>135</v>
      </c>
      <c r="G38" s="44" t="s">
        <v>48</v>
      </c>
      <c r="H38" s="44">
        <f t="shared" si="0"/>
        <v>0</v>
      </c>
    </row>
    <row r="39" spans="1:8" ht="69.95" customHeight="1">
      <c r="A39" s="11" t="s">
        <v>1088</v>
      </c>
      <c r="B39" s="332" t="s">
        <v>1089</v>
      </c>
      <c r="C39" s="340"/>
      <c r="D39" s="39" t="s">
        <v>1090</v>
      </c>
      <c r="E39" s="108" t="s">
        <v>134</v>
      </c>
      <c r="F39" s="115" t="s">
        <v>135</v>
      </c>
      <c r="G39" s="44" t="s">
        <v>48</v>
      </c>
      <c r="H39" s="44">
        <f t="shared" si="0"/>
        <v>0</v>
      </c>
    </row>
    <row r="40" spans="1:8" ht="50.1" customHeight="1">
      <c r="A40" s="11" t="s">
        <v>1091</v>
      </c>
      <c r="B40" s="332" t="s">
        <v>1092</v>
      </c>
      <c r="C40" s="340"/>
      <c r="D40" s="39" t="s">
        <v>1093</v>
      </c>
      <c r="E40" s="108" t="s">
        <v>134</v>
      </c>
      <c r="F40" s="115" t="s">
        <v>135</v>
      </c>
      <c r="G40" s="44" t="s">
        <v>48</v>
      </c>
      <c r="H40" s="44">
        <f t="shared" si="0"/>
        <v>0</v>
      </c>
    </row>
    <row r="41" spans="1:8" ht="30" customHeight="1">
      <c r="A41" s="66" t="s">
        <v>1094</v>
      </c>
      <c r="B41" s="9" t="s">
        <v>57</v>
      </c>
      <c r="C41" s="376"/>
      <c r="D41" s="5"/>
      <c r="E41" s="34"/>
      <c r="F41" s="34"/>
      <c r="G41" s="34"/>
      <c r="H41" s="34"/>
    </row>
    <row r="42" spans="1:8" ht="69.95" customHeight="1">
      <c r="A42" s="11" t="s">
        <v>1095</v>
      </c>
      <c r="B42" s="38" t="s">
        <v>1096</v>
      </c>
      <c r="C42" s="381"/>
      <c r="D42" s="39" t="s">
        <v>1097</v>
      </c>
      <c r="E42" s="108" t="s">
        <v>134</v>
      </c>
      <c r="F42" s="115" t="s">
        <v>135</v>
      </c>
      <c r="G42" s="215" t="s">
        <v>49</v>
      </c>
      <c r="H42" s="215">
        <f t="shared" si="0"/>
        <v>0</v>
      </c>
    </row>
    <row r="43" spans="1:8" ht="50.1" customHeight="1">
      <c r="A43" s="11" t="s">
        <v>1098</v>
      </c>
      <c r="B43" s="20" t="s">
        <v>1099</v>
      </c>
      <c r="C43" s="340" t="b">
        <v>0</v>
      </c>
      <c r="D43" s="39" t="s">
        <v>1100</v>
      </c>
      <c r="E43" s="108" t="s">
        <v>134</v>
      </c>
      <c r="F43" s="115" t="s">
        <v>135</v>
      </c>
      <c r="G43" s="215" t="s">
        <v>49</v>
      </c>
      <c r="H43" s="215">
        <f t="shared" si="0"/>
        <v>0</v>
      </c>
    </row>
    <row r="44" spans="1:8" ht="69.95" customHeight="1">
      <c r="A44" s="11" t="s">
        <v>1101</v>
      </c>
      <c r="B44" s="10" t="s">
        <v>1102</v>
      </c>
      <c r="C44" s="349"/>
      <c r="D44" s="10"/>
      <c r="E44" s="64"/>
      <c r="F44" s="64"/>
      <c r="G44" s="249"/>
      <c r="H44" s="249"/>
    </row>
    <row r="45" spans="1:8" ht="50.1" customHeight="1">
      <c r="A45" s="11" t="s">
        <v>1103</v>
      </c>
      <c r="B45" s="20" t="s">
        <v>1104</v>
      </c>
      <c r="C45" s="359"/>
      <c r="D45" s="39" t="s">
        <v>1105</v>
      </c>
      <c r="E45" s="115" t="s">
        <v>134</v>
      </c>
      <c r="F45" s="115" t="s">
        <v>465</v>
      </c>
      <c r="G45" s="44" t="s">
        <v>47</v>
      </c>
      <c r="H45" s="44">
        <f t="shared" si="0"/>
        <v>0</v>
      </c>
    </row>
    <row r="46" spans="1:8" ht="50.1" customHeight="1">
      <c r="A46" s="11" t="s">
        <v>1106</v>
      </c>
      <c r="B46" s="20" t="s">
        <v>1107</v>
      </c>
      <c r="C46" s="359"/>
      <c r="D46" s="39" t="s">
        <v>1084</v>
      </c>
      <c r="E46" s="108" t="s">
        <v>134</v>
      </c>
      <c r="F46" s="137" t="s">
        <v>135</v>
      </c>
      <c r="G46" s="44" t="s">
        <v>47</v>
      </c>
      <c r="H46" s="44">
        <f t="shared" si="0"/>
        <v>0</v>
      </c>
    </row>
    <row r="47" spans="1:8" ht="30" customHeight="1">
      <c r="A47" s="84" t="s">
        <v>1108</v>
      </c>
      <c r="B47" s="116" t="s">
        <v>1109</v>
      </c>
      <c r="C47" s="382"/>
      <c r="D47" s="39" t="s">
        <v>1110</v>
      </c>
      <c r="E47" s="108"/>
      <c r="F47" s="115"/>
      <c r="G47" s="44"/>
      <c r="H47" s="44"/>
    </row>
    <row r="48" spans="1:8" ht="30" customHeight="1">
      <c r="A48" s="11" t="s">
        <v>1111</v>
      </c>
      <c r="B48" s="114" t="s">
        <v>1112</v>
      </c>
      <c r="C48" s="359"/>
      <c r="D48" s="39"/>
      <c r="E48" s="108" t="s">
        <v>134</v>
      </c>
      <c r="F48" s="115" t="s">
        <v>135</v>
      </c>
      <c r="G48" s="44" t="s">
        <v>48</v>
      </c>
      <c r="H48" s="44">
        <f t="shared" si="0"/>
        <v>0</v>
      </c>
    </row>
    <row r="49" spans="1:8" ht="30" customHeight="1">
      <c r="A49" s="84" t="s">
        <v>1113</v>
      </c>
      <c r="B49" s="113" t="s">
        <v>1114</v>
      </c>
      <c r="C49" s="359"/>
      <c r="D49" s="39"/>
      <c r="E49" s="108" t="s">
        <v>134</v>
      </c>
      <c r="F49" s="115" t="s">
        <v>135</v>
      </c>
      <c r="G49" s="44" t="s">
        <v>48</v>
      </c>
      <c r="H49" s="44">
        <f t="shared" si="0"/>
        <v>0</v>
      </c>
    </row>
    <row r="50" spans="1:8" ht="30" customHeight="1">
      <c r="A50" s="84" t="s">
        <v>1115</v>
      </c>
      <c r="B50" s="113" t="s">
        <v>1116</v>
      </c>
      <c r="C50" s="359"/>
      <c r="D50" s="39"/>
      <c r="E50" s="108" t="s">
        <v>134</v>
      </c>
      <c r="F50" s="115" t="s">
        <v>135</v>
      </c>
      <c r="G50" s="44" t="s">
        <v>48</v>
      </c>
      <c r="H50" s="44">
        <f t="shared" si="0"/>
        <v>0</v>
      </c>
    </row>
    <row r="51" spans="1:8" ht="30" customHeight="1">
      <c r="A51" s="84" t="s">
        <v>1117</v>
      </c>
      <c r="B51" s="113" t="s">
        <v>1118</v>
      </c>
      <c r="C51" s="359"/>
      <c r="D51" s="39"/>
      <c r="E51" s="108" t="s">
        <v>134</v>
      </c>
      <c r="F51" s="115" t="s">
        <v>135</v>
      </c>
      <c r="G51" s="44" t="s">
        <v>48</v>
      </c>
      <c r="H51" s="44">
        <f t="shared" si="0"/>
        <v>0</v>
      </c>
    </row>
    <row r="52" spans="1:8" ht="30" customHeight="1">
      <c r="A52" s="84" t="s">
        <v>1119</v>
      </c>
      <c r="B52" s="104" t="s">
        <v>1120</v>
      </c>
      <c r="C52" s="359"/>
      <c r="D52" s="39"/>
      <c r="E52" s="108" t="s">
        <v>134</v>
      </c>
      <c r="F52" s="115" t="s">
        <v>135</v>
      </c>
      <c r="G52" s="44" t="s">
        <v>48</v>
      </c>
      <c r="H52" s="44">
        <f t="shared" si="0"/>
        <v>0</v>
      </c>
    </row>
    <row r="53" spans="1:8" ht="50.1" customHeight="1">
      <c r="A53" s="11" t="s">
        <v>1121</v>
      </c>
      <c r="B53" s="20" t="s">
        <v>1122</v>
      </c>
      <c r="C53" s="382"/>
      <c r="D53" s="39" t="s">
        <v>1123</v>
      </c>
      <c r="E53" s="108"/>
      <c r="F53" s="115"/>
      <c r="G53" s="44"/>
      <c r="H53" s="44"/>
    </row>
    <row r="54" spans="1:8" ht="30" customHeight="1">
      <c r="A54" s="84" t="s">
        <v>1124</v>
      </c>
      <c r="B54" s="113" t="s">
        <v>1125</v>
      </c>
      <c r="C54" s="359"/>
      <c r="D54" s="39"/>
      <c r="E54" s="108" t="s">
        <v>134</v>
      </c>
      <c r="F54" s="115" t="s">
        <v>135</v>
      </c>
      <c r="G54" s="44" t="s">
        <v>47</v>
      </c>
      <c r="H54" s="44">
        <f t="shared" si="0"/>
        <v>0</v>
      </c>
    </row>
    <row r="55" spans="1:8" ht="30" customHeight="1">
      <c r="A55" s="84" t="s">
        <v>1126</v>
      </c>
      <c r="B55" s="113" t="s">
        <v>1127</v>
      </c>
      <c r="C55" s="359"/>
      <c r="D55" s="39"/>
      <c r="E55" s="108" t="s">
        <v>134</v>
      </c>
      <c r="F55" s="115" t="s">
        <v>135</v>
      </c>
      <c r="G55" s="44" t="s">
        <v>47</v>
      </c>
      <c r="H55" s="44">
        <f t="shared" si="0"/>
        <v>0</v>
      </c>
    </row>
    <row r="56" spans="1:8" ht="30" customHeight="1">
      <c r="A56" s="84" t="s">
        <v>1128</v>
      </c>
      <c r="B56" s="104" t="s">
        <v>1129</v>
      </c>
      <c r="C56" s="359"/>
      <c r="D56" s="39"/>
      <c r="E56" s="108" t="s">
        <v>134</v>
      </c>
      <c r="F56" s="115" t="s">
        <v>135</v>
      </c>
      <c r="G56" s="44" t="s">
        <v>47</v>
      </c>
      <c r="H56" s="44">
        <f t="shared" si="0"/>
        <v>0</v>
      </c>
    </row>
    <row r="57" spans="1:8" ht="50.1" customHeight="1">
      <c r="A57" s="11" t="s">
        <v>1130</v>
      </c>
      <c r="B57" s="117" t="s">
        <v>1131</v>
      </c>
      <c r="C57" s="359" t="b">
        <v>0</v>
      </c>
      <c r="D57" s="39" t="s">
        <v>1132</v>
      </c>
      <c r="E57" s="108" t="s">
        <v>134</v>
      </c>
      <c r="F57" s="115" t="s">
        <v>135</v>
      </c>
      <c r="G57" s="44" t="s">
        <v>48</v>
      </c>
      <c r="H57" s="44">
        <f t="shared" si="0"/>
        <v>0</v>
      </c>
    </row>
    <row r="58" spans="1:8" ht="50.1" customHeight="1">
      <c r="A58" s="11" t="s">
        <v>1133</v>
      </c>
      <c r="B58" s="117" t="s">
        <v>1134</v>
      </c>
      <c r="C58" s="359"/>
      <c r="D58" s="39" t="s">
        <v>1135</v>
      </c>
      <c r="E58" s="108" t="s">
        <v>134</v>
      </c>
      <c r="F58" s="115" t="s">
        <v>135</v>
      </c>
      <c r="G58" s="44" t="s">
        <v>47</v>
      </c>
      <c r="H58" s="44">
        <f t="shared" si="0"/>
        <v>0</v>
      </c>
    </row>
    <row r="59" spans="1:8" ht="50.1" customHeight="1">
      <c r="A59" s="11" t="s">
        <v>1136</v>
      </c>
      <c r="B59" s="117" t="s">
        <v>1137</v>
      </c>
      <c r="C59" s="359"/>
      <c r="D59" s="39" t="s">
        <v>1123</v>
      </c>
      <c r="E59" s="108" t="s">
        <v>134</v>
      </c>
      <c r="F59" s="115" t="s">
        <v>135</v>
      </c>
      <c r="G59" s="215" t="s">
        <v>48</v>
      </c>
      <c r="H59" s="215">
        <f t="shared" si="0"/>
        <v>0</v>
      </c>
    </row>
    <row r="60" spans="1:8" ht="50.1" customHeight="1">
      <c r="A60" s="11" t="s">
        <v>1138</v>
      </c>
      <c r="B60" s="117" t="s">
        <v>1139</v>
      </c>
      <c r="C60" s="359"/>
      <c r="D60" s="39" t="s">
        <v>1140</v>
      </c>
      <c r="E60" s="108" t="s">
        <v>134</v>
      </c>
      <c r="F60" s="115" t="s">
        <v>135</v>
      </c>
      <c r="G60" s="44" t="s">
        <v>48</v>
      </c>
      <c r="H60" s="44">
        <f t="shared" si="0"/>
        <v>0</v>
      </c>
    </row>
    <row r="61" spans="1:8" ht="30" customHeight="1">
      <c r="A61" s="84" t="s">
        <v>1141</v>
      </c>
      <c r="B61" s="117" t="s">
        <v>1142</v>
      </c>
      <c r="C61" s="382"/>
      <c r="D61" s="39"/>
      <c r="E61" s="108"/>
      <c r="F61" s="115"/>
      <c r="G61" s="44"/>
      <c r="H61" s="44"/>
    </row>
    <row r="62" spans="1:8" ht="30" customHeight="1">
      <c r="A62" s="11" t="s">
        <v>1143</v>
      </c>
      <c r="B62" s="114" t="s">
        <v>1144</v>
      </c>
      <c r="C62" s="359"/>
      <c r="D62" s="39" t="s">
        <v>1084</v>
      </c>
      <c r="E62" s="108" t="s">
        <v>134</v>
      </c>
      <c r="F62" s="115" t="s">
        <v>135</v>
      </c>
      <c r="G62" s="44" t="s">
        <v>48</v>
      </c>
      <c r="H62" s="44">
        <f t="shared" si="0"/>
        <v>0</v>
      </c>
    </row>
    <row r="63" spans="1:8" ht="30" customHeight="1">
      <c r="A63" s="84" t="s">
        <v>1145</v>
      </c>
      <c r="B63" s="113" t="s">
        <v>1146</v>
      </c>
      <c r="C63" s="359"/>
      <c r="D63" s="39" t="s">
        <v>1084</v>
      </c>
      <c r="E63" s="108" t="s">
        <v>134</v>
      </c>
      <c r="F63" s="115" t="s">
        <v>135</v>
      </c>
      <c r="G63" s="44" t="s">
        <v>48</v>
      </c>
      <c r="H63" s="44">
        <f t="shared" si="0"/>
        <v>0</v>
      </c>
    </row>
    <row r="64" spans="1:8" ht="30" customHeight="1">
      <c r="A64" s="84" t="s">
        <v>1147</v>
      </c>
      <c r="B64" s="113" t="s">
        <v>1148</v>
      </c>
      <c r="C64" s="359"/>
      <c r="D64" s="39" t="s">
        <v>1084</v>
      </c>
      <c r="E64" s="108" t="s">
        <v>134</v>
      </c>
      <c r="F64" s="115" t="s">
        <v>135</v>
      </c>
      <c r="G64" s="44" t="s">
        <v>48</v>
      </c>
      <c r="H64" s="44">
        <f t="shared" si="0"/>
        <v>0</v>
      </c>
    </row>
    <row r="65" spans="1:8" ht="30" customHeight="1">
      <c r="A65" s="84" t="s">
        <v>1149</v>
      </c>
      <c r="B65" s="104" t="s">
        <v>1150</v>
      </c>
      <c r="C65" s="359"/>
      <c r="D65" s="39" t="s">
        <v>1084</v>
      </c>
      <c r="E65" s="108" t="s">
        <v>134</v>
      </c>
      <c r="F65" s="115" t="s">
        <v>135</v>
      </c>
      <c r="G65" s="44" t="s">
        <v>48</v>
      </c>
      <c r="H65" s="44">
        <f t="shared" si="0"/>
        <v>0</v>
      </c>
    </row>
    <row r="66" spans="1:8" ht="30" customHeight="1">
      <c r="G66" s="43"/>
      <c r="H66" s="43"/>
    </row>
    <row r="67" spans="1:8" ht="30" hidden="1" customHeight="1">
      <c r="G67" s="43"/>
      <c r="H67" s="43"/>
    </row>
  </sheetData>
  <sheetProtection algorithmName="SHA-512" hashValue="T/SSuo5As7wYGGAElw7ZLtecHU0t9JtL1pn93ukVO79qLY6RkxTqFK9DTSJ0y0NYVX9faquXSKb7AUmxrH8WIQ==" saltValue="LkMMI5CtMrpMVnqjSQmsOg==" spinCount="100000" sheet="1" objects="1" scenarios="1"/>
  <dataValidations count="3">
    <dataValidation type="list" allowBlank="1" showInputMessage="1" showErrorMessage="1" sqref="F45:F65 F42:F43 F12:F40" xr:uid="{AF2ADB7A-DDFE-4F49-AAED-908E66A04733}">
      <formula1>"Obrigatório,Voluntário"</formula1>
    </dataValidation>
    <dataValidation type="list" allowBlank="1" showInputMessage="1" showErrorMessage="1" sqref="E45:E65 E42:E43 E12:E40" xr:uid="{A0F25D48-0D2E-46AA-91BC-6C7CD6117D1F}">
      <formula1>"Ferrovia,Rodovia,Ambos"</formula1>
    </dataValidation>
    <dataValidation type="list" allowBlank="1" showInputMessage="1" showErrorMessage="1" sqref="G42:G65 G11:G40" xr:uid="{201AE640-0495-4E6C-8410-23A56EB9DA8D}">
      <formula1>"Basilar,Complementar,Adicionalidade"</formula1>
    </dataValidation>
  </dataValidations>
  <pageMargins left="0.25" right="0.25" top="0.75" bottom="0.75" header="0.3" footer="0.3"/>
  <pageSetup paperSize="9" scale="43" fitToHeight="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828F8D-CE1E-4705-B1D8-7281426758E9}">
  <sheetPr codeName="Planilha9">
    <tabColor rgb="FFFAC61E"/>
    <pageSetUpPr fitToPage="1"/>
  </sheetPr>
  <dimension ref="A1:I77"/>
  <sheetViews>
    <sheetView showGridLines="0" zoomScaleNormal="100" workbookViewId="0">
      <pane ySplit="10" topLeftCell="A54" activePane="bottomLeft" state="frozen"/>
      <selection pane="bottomLeft" activeCell="C11" sqref="C11:C57"/>
      <selection activeCell="E35" sqref="E35"/>
    </sheetView>
  </sheetViews>
  <sheetFormatPr defaultColWidth="0" defaultRowHeight="0" customHeight="1" zeroHeight="1"/>
  <cols>
    <col min="1" max="1" width="9.5703125" style="15" customWidth="1"/>
    <col min="2" max="2" width="96.5703125" style="15" customWidth="1"/>
    <col min="3" max="3" width="13.5703125" style="15" customWidth="1"/>
    <col min="4" max="4" width="43.5703125" style="43" customWidth="1"/>
    <col min="5" max="6" width="12.5703125" style="43" customWidth="1"/>
    <col min="7" max="8" width="12.5703125" style="214" customWidth="1"/>
    <col min="9" max="9" width="8.5703125" style="15" customWidth="1"/>
    <col min="10" max="16384" width="8.5703125" style="15" hidden="1"/>
  </cols>
  <sheetData>
    <row r="1" spans="1:8" ht="12.75"/>
    <row r="2" spans="1:8" ht="12.75"/>
    <row r="3" spans="1:8" ht="12.75"/>
    <row r="4" spans="1:8" ht="12.75"/>
    <row r="5" spans="1:8" ht="12.75"/>
    <row r="6" spans="1:8" ht="12.75"/>
    <row r="7" spans="1:8" ht="12.75"/>
    <row r="8" spans="1:8" ht="12.75"/>
    <row r="9" spans="1:8" ht="12.75">
      <c r="B9" s="16"/>
      <c r="C9" s="16"/>
      <c r="D9" s="118"/>
    </row>
    <row r="10" spans="1:8" ht="15" customHeight="1">
      <c r="A10" s="333" t="s">
        <v>122</v>
      </c>
      <c r="B10" s="213" t="s">
        <v>123</v>
      </c>
      <c r="C10" s="213" t="s">
        <v>124</v>
      </c>
      <c r="D10" s="119" t="s">
        <v>125</v>
      </c>
      <c r="E10" s="136" t="s">
        <v>126</v>
      </c>
      <c r="F10" s="136" t="s">
        <v>98</v>
      </c>
      <c r="G10" s="136" t="s">
        <v>127</v>
      </c>
      <c r="H10" s="136" t="s">
        <v>128</v>
      </c>
    </row>
    <row r="11" spans="1:8" ht="110.1" customHeight="1">
      <c r="A11" s="27" t="s">
        <v>1151</v>
      </c>
      <c r="B11" s="10" t="s">
        <v>1152</v>
      </c>
      <c r="C11" s="383"/>
      <c r="D11" s="120"/>
      <c r="E11" s="8"/>
      <c r="F11" s="8"/>
      <c r="G11" s="8"/>
      <c r="H11" s="8"/>
    </row>
    <row r="12" spans="1:8" ht="69.95" customHeight="1">
      <c r="A12" s="244" t="s">
        <v>1153</v>
      </c>
      <c r="B12" s="250" t="s">
        <v>1154</v>
      </c>
      <c r="C12" s="384"/>
      <c r="D12" s="250"/>
      <c r="E12" s="250"/>
      <c r="F12" s="250"/>
      <c r="G12" s="250"/>
      <c r="H12" s="250"/>
    </row>
    <row r="13" spans="1:8" ht="69.95" customHeight="1">
      <c r="A13" s="28" t="s">
        <v>1155</v>
      </c>
      <c r="B13" s="121" t="s">
        <v>1156</v>
      </c>
      <c r="C13" s="342" t="b">
        <v>0</v>
      </c>
      <c r="D13" s="122" t="s">
        <v>1157</v>
      </c>
      <c r="E13" s="108" t="s">
        <v>134</v>
      </c>
      <c r="F13" s="108" t="s">
        <v>465</v>
      </c>
      <c r="G13" s="215" t="s">
        <v>47</v>
      </c>
      <c r="H13" s="215">
        <f>IF(Table4[[#This Row],[Resposta]]=TRUE,1,0)</f>
        <v>0</v>
      </c>
    </row>
    <row r="14" spans="1:8" ht="50.1" customHeight="1">
      <c r="A14" s="29" t="s">
        <v>1158</v>
      </c>
      <c r="B14" s="121" t="s">
        <v>1159</v>
      </c>
      <c r="C14" s="385"/>
      <c r="D14" s="122" t="s">
        <v>1160</v>
      </c>
      <c r="E14" s="108"/>
      <c r="F14" s="108"/>
      <c r="G14" s="215"/>
      <c r="H14" s="215"/>
    </row>
    <row r="15" spans="1:8" ht="50.1" customHeight="1">
      <c r="A15" s="28" t="s">
        <v>1161</v>
      </c>
      <c r="B15" s="123" t="s">
        <v>1162</v>
      </c>
      <c r="C15" s="340" t="b">
        <v>0</v>
      </c>
      <c r="D15" s="122" t="s">
        <v>1163</v>
      </c>
      <c r="E15" s="108" t="s">
        <v>134</v>
      </c>
      <c r="F15" s="108" t="s">
        <v>465</v>
      </c>
      <c r="G15" s="215" t="s">
        <v>47</v>
      </c>
      <c r="H15" s="215">
        <f>IF(Table4[[#This Row],[Resposta]]=TRUE,1,0)</f>
        <v>0</v>
      </c>
    </row>
    <row r="16" spans="1:8" ht="50.1" customHeight="1">
      <c r="A16" s="29" t="s">
        <v>1164</v>
      </c>
      <c r="B16" s="101" t="s">
        <v>1165</v>
      </c>
      <c r="C16" s="386" t="b">
        <v>0</v>
      </c>
      <c r="D16" s="122" t="s">
        <v>1163</v>
      </c>
      <c r="E16" s="108" t="s">
        <v>134</v>
      </c>
      <c r="F16" s="108" t="s">
        <v>465</v>
      </c>
      <c r="G16" s="215" t="s">
        <v>48</v>
      </c>
      <c r="H16" s="215">
        <f>IF(Table4[[#This Row],[Resposta]]=TRUE,1,0)</f>
        <v>0</v>
      </c>
    </row>
    <row r="17" spans="1:8" ht="30" customHeight="1">
      <c r="A17" s="29" t="s">
        <v>1166</v>
      </c>
      <c r="B17" s="101" t="s">
        <v>1167</v>
      </c>
      <c r="C17" s="340"/>
      <c r="D17" s="124" t="s">
        <v>1168</v>
      </c>
      <c r="E17" s="108" t="s">
        <v>134</v>
      </c>
      <c r="F17" s="108" t="s">
        <v>465</v>
      </c>
      <c r="G17" s="215" t="s">
        <v>47</v>
      </c>
      <c r="H17" s="215">
        <f>IF(Table4[[#This Row],[Resposta]]=TRUE,1,0)</f>
        <v>0</v>
      </c>
    </row>
    <row r="18" spans="1:8" ht="50.1" customHeight="1">
      <c r="A18" s="28" t="s">
        <v>1169</v>
      </c>
      <c r="B18" s="101" t="s">
        <v>1170</v>
      </c>
      <c r="C18" s="340" t="b">
        <v>0</v>
      </c>
      <c r="D18" s="124" t="s">
        <v>1171</v>
      </c>
      <c r="E18" s="108"/>
      <c r="F18" s="108" t="s">
        <v>135</v>
      </c>
      <c r="G18" s="215" t="s">
        <v>48</v>
      </c>
      <c r="H18" s="215">
        <f>IF(Table4[[#This Row],[Resposta]]=TRUE,1,0)</f>
        <v>0</v>
      </c>
    </row>
    <row r="19" spans="1:8" ht="30" customHeight="1">
      <c r="A19" s="28" t="s">
        <v>1172</v>
      </c>
      <c r="B19" s="83" t="s">
        <v>1173</v>
      </c>
      <c r="C19" s="382"/>
      <c r="D19" s="125"/>
      <c r="E19" s="108"/>
      <c r="F19" s="108"/>
      <c r="G19" s="215"/>
      <c r="H19" s="215"/>
    </row>
    <row r="20" spans="1:8" ht="30" customHeight="1">
      <c r="A20" s="29" t="s">
        <v>1174</v>
      </c>
      <c r="B20" s="113" t="s">
        <v>1175</v>
      </c>
      <c r="C20" s="340"/>
      <c r="D20" s="126" t="s">
        <v>1176</v>
      </c>
      <c r="E20" s="108" t="s">
        <v>134</v>
      </c>
      <c r="F20" s="108" t="s">
        <v>465</v>
      </c>
      <c r="G20" s="215" t="s">
        <v>47</v>
      </c>
      <c r="H20" s="215">
        <f>IF(Table4[[#This Row],[Resposta]]=TRUE,1,0)</f>
        <v>0</v>
      </c>
    </row>
    <row r="21" spans="1:8" ht="30" customHeight="1">
      <c r="A21" s="29" t="s">
        <v>1177</v>
      </c>
      <c r="B21" s="104" t="s">
        <v>1178</v>
      </c>
      <c r="C21" s="340"/>
      <c r="D21" s="39" t="s">
        <v>1179</v>
      </c>
      <c r="E21" s="108" t="s">
        <v>134</v>
      </c>
      <c r="F21" s="108" t="s">
        <v>465</v>
      </c>
      <c r="G21" s="215" t="s">
        <v>47</v>
      </c>
      <c r="H21" s="215">
        <f>IF(Table4[[#This Row],[Resposta]]=TRUE,1,0)</f>
        <v>0</v>
      </c>
    </row>
    <row r="22" spans="1:8" ht="50.1" customHeight="1">
      <c r="A22" s="28" t="s">
        <v>1180</v>
      </c>
      <c r="B22" s="117" t="s">
        <v>1181</v>
      </c>
      <c r="C22" s="340" t="b">
        <v>0</v>
      </c>
      <c r="D22" s="39" t="s">
        <v>1182</v>
      </c>
      <c r="E22" s="108" t="s">
        <v>134</v>
      </c>
      <c r="F22" s="108" t="s">
        <v>465</v>
      </c>
      <c r="G22" s="215" t="s">
        <v>47</v>
      </c>
      <c r="H22" s="215">
        <f>IF(Table4[[#This Row],[Resposta]]=TRUE,1,0)</f>
        <v>0</v>
      </c>
    </row>
    <row r="23" spans="1:8" ht="50.1" customHeight="1">
      <c r="A23" s="28" t="s">
        <v>1183</v>
      </c>
      <c r="B23" s="117" t="s">
        <v>1184</v>
      </c>
      <c r="C23" s="340" t="b">
        <v>0</v>
      </c>
      <c r="D23" s="39" t="s">
        <v>1182</v>
      </c>
      <c r="E23" s="108" t="s">
        <v>134</v>
      </c>
      <c r="F23" s="108" t="s">
        <v>135</v>
      </c>
      <c r="G23" s="215" t="s">
        <v>48</v>
      </c>
      <c r="H23" s="215">
        <f>IF(Table4[[#This Row],[Resposta]]=TRUE,1,0)</f>
        <v>0</v>
      </c>
    </row>
    <row r="24" spans="1:8" ht="30" customHeight="1">
      <c r="A24" s="28" t="s">
        <v>1185</v>
      </c>
      <c r="B24" s="117" t="s">
        <v>1186</v>
      </c>
      <c r="C24" s="340" t="b">
        <v>0</v>
      </c>
      <c r="D24" s="39" t="s">
        <v>1187</v>
      </c>
      <c r="E24" s="108" t="s">
        <v>134</v>
      </c>
      <c r="F24" s="108" t="s">
        <v>135</v>
      </c>
      <c r="G24" s="215" t="s">
        <v>48</v>
      </c>
      <c r="H24" s="215">
        <f>IF(Table4[[#This Row],[Resposta]]=TRUE,1,0)</f>
        <v>0</v>
      </c>
    </row>
    <row r="25" spans="1:8" ht="30" customHeight="1">
      <c r="A25" s="28" t="s">
        <v>1188</v>
      </c>
      <c r="B25" s="117" t="s">
        <v>1189</v>
      </c>
      <c r="C25" s="340" t="b">
        <v>0</v>
      </c>
      <c r="D25" s="39" t="s">
        <v>1190</v>
      </c>
      <c r="E25" s="108" t="s">
        <v>134</v>
      </c>
      <c r="F25" s="108" t="s">
        <v>135</v>
      </c>
      <c r="G25" s="215" t="s">
        <v>48</v>
      </c>
      <c r="H25" s="215">
        <f>IF(Table4[[#This Row],[Resposta]]=TRUE,1,0)</f>
        <v>0</v>
      </c>
    </row>
    <row r="26" spans="1:8" ht="30" customHeight="1">
      <c r="A26" s="28" t="s">
        <v>1191</v>
      </c>
      <c r="B26" s="117" t="s">
        <v>1192</v>
      </c>
      <c r="C26" s="340" t="b">
        <v>0</v>
      </c>
      <c r="D26" s="39" t="s">
        <v>1193</v>
      </c>
      <c r="E26" s="108" t="s">
        <v>134</v>
      </c>
      <c r="F26" s="108" t="s">
        <v>135</v>
      </c>
      <c r="G26" s="215" t="s">
        <v>48</v>
      </c>
      <c r="H26" s="215">
        <f>IF(Table4[[#This Row],[Resposta]]=TRUE,1,0)</f>
        <v>0</v>
      </c>
    </row>
    <row r="27" spans="1:8" ht="30" customHeight="1">
      <c r="A27" s="28" t="s">
        <v>1194</v>
      </c>
      <c r="B27" s="117" t="s">
        <v>1195</v>
      </c>
      <c r="C27" s="340" t="b">
        <v>0</v>
      </c>
      <c r="D27" s="39" t="s">
        <v>1196</v>
      </c>
      <c r="E27" s="108" t="s">
        <v>134</v>
      </c>
      <c r="F27" s="108" t="s">
        <v>135</v>
      </c>
      <c r="G27" s="215" t="s">
        <v>48</v>
      </c>
      <c r="H27" s="215">
        <f>IF(Table4[[#This Row],[Resposta]]=TRUE,1,0)</f>
        <v>0</v>
      </c>
    </row>
    <row r="28" spans="1:8" ht="30" customHeight="1">
      <c r="A28" s="28" t="s">
        <v>1197</v>
      </c>
      <c r="B28" s="117" t="s">
        <v>1198</v>
      </c>
      <c r="C28" s="340" t="b">
        <v>0</v>
      </c>
      <c r="D28" s="39" t="s">
        <v>1199</v>
      </c>
      <c r="E28" s="108" t="s">
        <v>134</v>
      </c>
      <c r="F28" s="108" t="s">
        <v>135</v>
      </c>
      <c r="G28" s="215" t="s">
        <v>47</v>
      </c>
      <c r="H28" s="215">
        <f>IF(Table4[[#This Row],[Resposta]]=TRUE,1,0)</f>
        <v>0</v>
      </c>
    </row>
    <row r="29" spans="1:8" ht="69.95" customHeight="1">
      <c r="A29" s="28" t="s">
        <v>1200</v>
      </c>
      <c r="B29" s="25" t="s">
        <v>1201</v>
      </c>
      <c r="C29" s="350" t="b">
        <v>0</v>
      </c>
      <c r="D29" s="39" t="s">
        <v>1202</v>
      </c>
      <c r="E29" s="108" t="s">
        <v>134</v>
      </c>
      <c r="F29" s="108" t="s">
        <v>135</v>
      </c>
      <c r="G29" s="215" t="s">
        <v>48</v>
      </c>
      <c r="H29" s="215">
        <f>IF(Table4[[#This Row],[Resposta]]=TRUE,1,0)</f>
        <v>0</v>
      </c>
    </row>
    <row r="30" spans="1:8" ht="30" customHeight="1">
      <c r="A30" s="28" t="s">
        <v>1203</v>
      </c>
      <c r="B30" s="25" t="s">
        <v>1204</v>
      </c>
      <c r="C30" s="350" t="b">
        <v>0</v>
      </c>
      <c r="D30" s="39" t="s">
        <v>1205</v>
      </c>
      <c r="E30" s="108" t="s">
        <v>134</v>
      </c>
      <c r="F30" s="108" t="s">
        <v>135</v>
      </c>
      <c r="G30" s="215" t="s">
        <v>48</v>
      </c>
      <c r="H30" s="215">
        <f>IF(Table4[[#This Row],[Resposta]]=TRUE,1,0)</f>
        <v>0</v>
      </c>
    </row>
    <row r="31" spans="1:8" ht="50.1" customHeight="1">
      <c r="A31" s="28" t="s">
        <v>1206</v>
      </c>
      <c r="B31" s="25" t="s">
        <v>1207</v>
      </c>
      <c r="C31" s="344" t="b">
        <v>0</v>
      </c>
      <c r="D31" s="127" t="s">
        <v>1208</v>
      </c>
      <c r="E31" s="108" t="s">
        <v>134</v>
      </c>
      <c r="F31" s="108" t="s">
        <v>135</v>
      </c>
      <c r="G31" s="215" t="s">
        <v>48</v>
      </c>
      <c r="H31" s="215">
        <f>IF(Table4[[#This Row],[Resposta]]=TRUE,1,0)</f>
        <v>0</v>
      </c>
    </row>
    <row r="32" spans="1:8" ht="50.1" customHeight="1">
      <c r="A32" s="28" t="s">
        <v>1209</v>
      </c>
      <c r="B32" s="128" t="s">
        <v>1210</v>
      </c>
      <c r="C32" s="387"/>
      <c r="D32" s="125"/>
      <c r="E32" s="108"/>
      <c r="F32" s="108"/>
      <c r="G32" s="215"/>
      <c r="H32" s="215"/>
    </row>
    <row r="33" spans="1:8" ht="69.95" customHeight="1">
      <c r="A33" s="28" t="s">
        <v>1211</v>
      </c>
      <c r="B33" s="72" t="s">
        <v>1212</v>
      </c>
      <c r="C33" s="388" t="b">
        <v>0</v>
      </c>
      <c r="D33" s="126" t="s">
        <v>1213</v>
      </c>
      <c r="E33" s="108" t="s">
        <v>134</v>
      </c>
      <c r="F33" s="108" t="s">
        <v>135</v>
      </c>
      <c r="G33" s="215" t="s">
        <v>48</v>
      </c>
      <c r="H33" s="215">
        <f>IF(Table4[[#This Row],[Resposta]]=TRUE,1,0)</f>
        <v>0</v>
      </c>
    </row>
    <row r="34" spans="1:8" ht="69.95" customHeight="1">
      <c r="A34" s="28" t="s">
        <v>1214</v>
      </c>
      <c r="B34" s="71" t="s">
        <v>1215</v>
      </c>
      <c r="C34" s="389" t="b">
        <v>0</v>
      </c>
      <c r="D34" s="39" t="s">
        <v>1216</v>
      </c>
      <c r="E34" s="108" t="s">
        <v>134</v>
      </c>
      <c r="F34" s="108" t="s">
        <v>135</v>
      </c>
      <c r="G34" s="215" t="s">
        <v>48</v>
      </c>
      <c r="H34" s="215">
        <f>IF(Table4[[#This Row],[Resposta]]=TRUE,1,0)</f>
        <v>0</v>
      </c>
    </row>
    <row r="35" spans="1:8" ht="50.1" customHeight="1">
      <c r="A35" s="28" t="s">
        <v>1217</v>
      </c>
      <c r="B35" s="19" t="s">
        <v>1218</v>
      </c>
      <c r="C35" s="372" t="b">
        <v>0</v>
      </c>
      <c r="D35" s="39" t="s">
        <v>1219</v>
      </c>
      <c r="E35" s="108" t="s">
        <v>134</v>
      </c>
      <c r="F35" s="108" t="s">
        <v>135</v>
      </c>
      <c r="G35" s="215" t="s">
        <v>48</v>
      </c>
      <c r="H35" s="215">
        <f>IF(Table4[[#This Row],[Resposta]]=TRUE,1,0)</f>
        <v>0</v>
      </c>
    </row>
    <row r="36" spans="1:8" ht="50.1" customHeight="1">
      <c r="A36" s="28" t="s">
        <v>1220</v>
      </c>
      <c r="B36" s="71" t="s">
        <v>1221</v>
      </c>
      <c r="C36" s="389" t="b">
        <v>0</v>
      </c>
      <c r="D36" s="39" t="s">
        <v>1222</v>
      </c>
      <c r="E36" s="108" t="s">
        <v>134</v>
      </c>
      <c r="F36" s="108" t="s">
        <v>135</v>
      </c>
      <c r="G36" s="215" t="s">
        <v>48</v>
      </c>
      <c r="H36" s="215">
        <f>IF(Table4[[#This Row],[Resposta]]=TRUE,1,0)</f>
        <v>0</v>
      </c>
    </row>
    <row r="37" spans="1:8" ht="50.1" customHeight="1">
      <c r="A37" s="28" t="s">
        <v>1223</v>
      </c>
      <c r="B37" s="129" t="s">
        <v>1224</v>
      </c>
      <c r="C37" s="390" t="b">
        <v>0</v>
      </c>
      <c r="D37" s="127" t="s">
        <v>1225</v>
      </c>
      <c r="E37" s="108" t="s">
        <v>134</v>
      </c>
      <c r="F37" s="108" t="s">
        <v>135</v>
      </c>
      <c r="G37" s="215" t="s">
        <v>48</v>
      </c>
      <c r="H37" s="215">
        <f>IF(Table4[[#This Row],[Resposta]]=TRUE,1,0)</f>
        <v>0</v>
      </c>
    </row>
    <row r="38" spans="1:8" ht="50.1" customHeight="1">
      <c r="A38" s="28" t="s">
        <v>1226</v>
      </c>
      <c r="B38" s="22" t="s">
        <v>1227</v>
      </c>
      <c r="C38" s="345" t="b">
        <v>0</v>
      </c>
      <c r="D38" s="39" t="s">
        <v>1228</v>
      </c>
      <c r="E38" s="108" t="s">
        <v>134</v>
      </c>
      <c r="F38" s="108" t="s">
        <v>135</v>
      </c>
      <c r="G38" s="215" t="s">
        <v>48</v>
      </c>
      <c r="H38" s="215">
        <f>IF(Table4[[#This Row],[Resposta]]=TRUE,1,0)</f>
        <v>0</v>
      </c>
    </row>
    <row r="39" spans="1:8" ht="30" customHeight="1">
      <c r="A39" s="28" t="s">
        <v>1229</v>
      </c>
      <c r="B39" s="9" t="s">
        <v>57</v>
      </c>
      <c r="C39" s="343"/>
      <c r="D39" s="60"/>
      <c r="E39" s="5"/>
      <c r="F39" s="5"/>
      <c r="G39" s="5"/>
      <c r="H39" s="5"/>
    </row>
    <row r="40" spans="1:8" ht="69.95" customHeight="1">
      <c r="A40" s="29" t="s">
        <v>1230</v>
      </c>
      <c r="B40" s="130" t="s">
        <v>1231</v>
      </c>
      <c r="C40" s="391"/>
      <c r="D40" s="39"/>
      <c r="E40" s="108"/>
      <c r="F40" s="108"/>
      <c r="G40" s="44"/>
      <c r="H40" s="44"/>
    </row>
    <row r="41" spans="1:8" ht="30" customHeight="1">
      <c r="A41" s="29" t="s">
        <v>1232</v>
      </c>
      <c r="B41" s="95" t="s">
        <v>1233</v>
      </c>
      <c r="C41" s="379" t="s">
        <v>21</v>
      </c>
      <c r="D41" s="39" t="s">
        <v>233</v>
      </c>
      <c r="E41" s="108" t="s">
        <v>134</v>
      </c>
      <c r="F41" s="108" t="s">
        <v>135</v>
      </c>
      <c r="G41" s="44" t="s">
        <v>49</v>
      </c>
      <c r="H41" s="108" cm="1">
        <f t="array" ref="H41">_xlfn.IFS(
$C41="Em conformidade",1,
$C41="Com base",0.7,
$C41="Processo estruturado",0.7,
OR($C41="Selecione",$C41="Não acompanha"),0)</f>
        <v>0</v>
      </c>
    </row>
    <row r="42" spans="1:8" ht="30" customHeight="1">
      <c r="A42" s="29" t="s">
        <v>1234</v>
      </c>
      <c r="B42" s="95" t="s">
        <v>1235</v>
      </c>
      <c r="C42" s="379" t="s">
        <v>21</v>
      </c>
      <c r="D42" s="126" t="s">
        <v>233</v>
      </c>
      <c r="E42" s="108" t="s">
        <v>134</v>
      </c>
      <c r="F42" s="108" t="s">
        <v>135</v>
      </c>
      <c r="G42" s="44" t="s">
        <v>49</v>
      </c>
      <c r="H42" s="108" cm="1">
        <f t="array" ref="H42">_xlfn.IFS(
$C42="Em conformidade",1,
$C42="Com base",0.7,
$C42="Processo estruturado",0.7,
OR($C42="Selecione",$C42="Não acompanha"),0)</f>
        <v>0</v>
      </c>
    </row>
    <row r="43" spans="1:8" ht="50.1" customHeight="1">
      <c r="A43" s="29" t="s">
        <v>1236</v>
      </c>
      <c r="B43" s="95" t="s">
        <v>1237</v>
      </c>
      <c r="C43" s="379" t="s">
        <v>21</v>
      </c>
      <c r="D43" s="39" t="s">
        <v>233</v>
      </c>
      <c r="E43" s="131" t="s">
        <v>134</v>
      </c>
      <c r="F43" s="131" t="s">
        <v>135</v>
      </c>
      <c r="G43" s="44" t="s">
        <v>49</v>
      </c>
      <c r="H43" s="108" cm="1">
        <f t="array" ref="H43">_xlfn.IFS(
$C43="Em conformidade",1,
$C43="Com base",0.7,
$C43="Processo estruturado",0.7,
OR($C43="Selecione",$C43="Não acompanha"),0)</f>
        <v>0</v>
      </c>
    </row>
    <row r="44" spans="1:8" ht="69.95" customHeight="1">
      <c r="A44" s="28" t="s">
        <v>1238</v>
      </c>
      <c r="B44" s="25" t="s">
        <v>1239</v>
      </c>
      <c r="C44" s="350" t="b">
        <v>0</v>
      </c>
      <c r="D44" s="39" t="s">
        <v>1240</v>
      </c>
      <c r="E44" s="108" t="s">
        <v>134</v>
      </c>
      <c r="F44" s="108" t="s">
        <v>135</v>
      </c>
      <c r="G44" s="215" t="s">
        <v>49</v>
      </c>
      <c r="H44" s="215">
        <f>IF(Table4[[#This Row],[Resposta]]=TRUE,1,0)</f>
        <v>0</v>
      </c>
    </row>
    <row r="45" spans="1:8" ht="110.1" customHeight="1">
      <c r="A45" s="27" t="s">
        <v>1241</v>
      </c>
      <c r="B45" s="10" t="s">
        <v>1242</v>
      </c>
      <c r="C45" s="349"/>
      <c r="D45" s="64"/>
      <c r="E45" s="64"/>
      <c r="F45" s="64"/>
      <c r="G45" s="64"/>
      <c r="H45" s="64"/>
    </row>
    <row r="46" spans="1:8" ht="69.95" customHeight="1">
      <c r="A46" s="244" t="s">
        <v>1243</v>
      </c>
      <c r="B46" s="250" t="s">
        <v>1244</v>
      </c>
      <c r="C46" s="384"/>
      <c r="D46" s="250"/>
      <c r="E46" s="250"/>
      <c r="F46" s="250"/>
      <c r="G46" s="250"/>
      <c r="H46" s="250"/>
    </row>
    <row r="47" spans="1:8" ht="90" customHeight="1">
      <c r="A47" s="28" t="s">
        <v>1245</v>
      </c>
      <c r="B47" s="117" t="s">
        <v>1246</v>
      </c>
      <c r="C47" s="359" t="b">
        <v>0</v>
      </c>
      <c r="D47" s="39" t="s">
        <v>1247</v>
      </c>
      <c r="E47" s="108" t="s">
        <v>134</v>
      </c>
      <c r="F47" s="108" t="s">
        <v>465</v>
      </c>
      <c r="G47" s="44" t="s">
        <v>47</v>
      </c>
      <c r="H47" s="44">
        <f>IF('Formulário de Perfil'!$K$41="Não","",IF(Table4[[#This Row],[Resposta]]=TRUE,1,0))</f>
        <v>0</v>
      </c>
    </row>
    <row r="48" spans="1:8" ht="30" customHeight="1">
      <c r="A48" s="28" t="s">
        <v>1248</v>
      </c>
      <c r="B48" s="117" t="s">
        <v>1249</v>
      </c>
      <c r="C48" s="359"/>
      <c r="D48" s="39" t="s">
        <v>1250</v>
      </c>
      <c r="E48" s="108" t="s">
        <v>134</v>
      </c>
      <c r="F48" s="108" t="s">
        <v>465</v>
      </c>
      <c r="G48" s="44" t="s">
        <v>47</v>
      </c>
      <c r="H48" s="44">
        <f>IF('Formulário de Perfil'!$K$41="Não","",IF(Table4[[#This Row],[Resposta]]=TRUE,1,0))</f>
        <v>0</v>
      </c>
    </row>
    <row r="49" spans="1:8" ht="50.1" customHeight="1">
      <c r="A49" s="28" t="s">
        <v>1251</v>
      </c>
      <c r="B49" s="117" t="s">
        <v>1252</v>
      </c>
      <c r="C49" s="359" t="b">
        <v>0</v>
      </c>
      <c r="D49" s="39" t="s">
        <v>1253</v>
      </c>
      <c r="E49" s="108" t="s">
        <v>134</v>
      </c>
      <c r="F49" s="108" t="s">
        <v>465</v>
      </c>
      <c r="G49" s="44" t="s">
        <v>47</v>
      </c>
      <c r="H49" s="44">
        <f>IF('Formulário de Perfil'!$K$41="Não","",IF(Table4[[#This Row],[Resposta]]=TRUE,1,0))</f>
        <v>0</v>
      </c>
    </row>
    <row r="50" spans="1:8" ht="50.1" customHeight="1">
      <c r="A50" s="28" t="s">
        <v>1254</v>
      </c>
      <c r="B50" s="117" t="s">
        <v>1255</v>
      </c>
      <c r="C50" s="359"/>
      <c r="D50" s="39" t="s">
        <v>1256</v>
      </c>
      <c r="E50" s="108" t="s">
        <v>134</v>
      </c>
      <c r="F50" s="108" t="s">
        <v>465</v>
      </c>
      <c r="G50" s="44" t="s">
        <v>47</v>
      </c>
      <c r="H50" s="44">
        <f>IF('Formulário de Perfil'!$K$41="Não","",IF(Table4[[#This Row],[Resposta]]=TRUE,1,0))</f>
        <v>0</v>
      </c>
    </row>
    <row r="51" spans="1:8" ht="30" customHeight="1">
      <c r="A51" s="28" t="s">
        <v>1257</v>
      </c>
      <c r="B51" s="9" t="s">
        <v>57</v>
      </c>
      <c r="C51" s="343"/>
      <c r="D51" s="60"/>
      <c r="E51" s="5"/>
      <c r="F51" s="5"/>
      <c r="G51" s="5"/>
      <c r="H51" s="5"/>
    </row>
    <row r="52" spans="1:8" ht="69.95" customHeight="1">
      <c r="A52" s="28" t="s">
        <v>1258</v>
      </c>
      <c r="B52" s="25" t="s">
        <v>1259</v>
      </c>
      <c r="C52" s="350" t="b">
        <v>0</v>
      </c>
      <c r="D52" s="39" t="s">
        <v>1260</v>
      </c>
      <c r="E52" s="108" t="s">
        <v>134</v>
      </c>
      <c r="F52" s="108" t="s">
        <v>135</v>
      </c>
      <c r="G52" s="215" t="s">
        <v>49</v>
      </c>
      <c r="H52" s="215">
        <f>IF(Table4[[#This Row],[Resposta]]=TRUE,1,0)</f>
        <v>0</v>
      </c>
    </row>
    <row r="53" spans="1:8" ht="30" customHeight="1">
      <c r="A53" s="28" t="s">
        <v>1261</v>
      </c>
      <c r="B53" s="25" t="s">
        <v>1262</v>
      </c>
      <c r="C53" s="350" t="b">
        <v>0</v>
      </c>
      <c r="D53" s="39" t="s">
        <v>1263</v>
      </c>
      <c r="E53" s="108" t="s">
        <v>134</v>
      </c>
      <c r="F53" s="108" t="s">
        <v>135</v>
      </c>
      <c r="G53" s="215" t="s">
        <v>49</v>
      </c>
      <c r="H53" s="215">
        <f>IF(Table4[[#This Row],[Resposta]]=TRUE,1,0)</f>
        <v>0</v>
      </c>
    </row>
    <row r="54" spans="1:8" ht="50.1" customHeight="1">
      <c r="A54" s="28" t="s">
        <v>1264</v>
      </c>
      <c r="B54" s="132" t="s">
        <v>1265</v>
      </c>
      <c r="C54" s="344" t="b">
        <v>0</v>
      </c>
      <c r="D54" s="39" t="s">
        <v>1266</v>
      </c>
      <c r="E54" s="108" t="s">
        <v>134</v>
      </c>
      <c r="F54" s="108" t="s">
        <v>135</v>
      </c>
      <c r="G54" s="215" t="s">
        <v>49</v>
      </c>
      <c r="H54" s="215">
        <f>IF(Table4[[#This Row],[Resposta]]=TRUE,1,0)</f>
        <v>0</v>
      </c>
    </row>
    <row r="55" spans="1:8" ht="30" customHeight="1">
      <c r="A55" s="29" t="s">
        <v>1267</v>
      </c>
      <c r="B55" s="132" t="s">
        <v>1268</v>
      </c>
      <c r="C55" s="392"/>
      <c r="D55" s="125"/>
      <c r="E55" s="108"/>
      <c r="F55" s="108"/>
      <c r="G55" s="215"/>
      <c r="H55" s="215"/>
    </row>
    <row r="56" spans="1:8" ht="30" customHeight="1">
      <c r="A56" s="28" t="s">
        <v>1269</v>
      </c>
      <c r="B56" s="19" t="s">
        <v>1270</v>
      </c>
      <c r="C56" s="393" t="b">
        <v>0</v>
      </c>
      <c r="D56" s="39" t="s">
        <v>1271</v>
      </c>
      <c r="E56" s="108" t="s">
        <v>134</v>
      </c>
      <c r="F56" s="108" t="s">
        <v>135</v>
      </c>
      <c r="G56" s="215" t="s">
        <v>49</v>
      </c>
      <c r="H56" s="215">
        <f>IF(Table4[[#This Row],[Resposta]]=TRUE,1,0)</f>
        <v>0</v>
      </c>
    </row>
    <row r="57" spans="1:8" ht="30" customHeight="1">
      <c r="A57" s="29" t="s">
        <v>1272</v>
      </c>
      <c r="B57" s="133" t="s">
        <v>1273</v>
      </c>
      <c r="C57" s="388" t="b">
        <v>0</v>
      </c>
      <c r="D57" s="39" t="s">
        <v>1274</v>
      </c>
      <c r="E57" s="108" t="s">
        <v>134</v>
      </c>
      <c r="F57" s="108" t="s">
        <v>135</v>
      </c>
      <c r="G57" s="215" t="s">
        <v>49</v>
      </c>
      <c r="H57" s="215">
        <f>IF(Table4[[#This Row],[Resposta]]=TRUE,1,0)</f>
        <v>0</v>
      </c>
    </row>
    <row r="58" spans="1:8" ht="30" customHeight="1"/>
    <row r="59" spans="1:8" ht="30" hidden="1" customHeight="1"/>
    <row r="60" spans="1:8" ht="30" hidden="1" customHeight="1"/>
    <row r="61" spans="1:8" ht="30" hidden="1" customHeight="1"/>
    <row r="62" spans="1:8" ht="30" hidden="1" customHeight="1"/>
    <row r="63" spans="1:8" s="43" customFormat="1" ht="30" hidden="1" customHeight="1">
      <c r="A63" s="15"/>
      <c r="B63" s="15"/>
      <c r="C63" s="15"/>
      <c r="G63" s="214"/>
      <c r="H63" s="214"/>
    </row>
    <row r="64" spans="1:8" s="43" customFormat="1" ht="30" hidden="1" customHeight="1">
      <c r="A64" s="15"/>
      <c r="B64" s="15"/>
      <c r="C64" s="15"/>
      <c r="G64" s="214"/>
      <c r="H64" s="214"/>
    </row>
    <row r="65" spans="1:8" s="43" customFormat="1" ht="30" hidden="1" customHeight="1">
      <c r="A65" s="15"/>
      <c r="B65" s="15"/>
      <c r="C65" s="15"/>
      <c r="G65" s="214"/>
      <c r="H65" s="214"/>
    </row>
    <row r="66" spans="1:8" s="43" customFormat="1" ht="30" hidden="1" customHeight="1">
      <c r="A66" s="15"/>
      <c r="B66" s="15"/>
      <c r="C66" s="15"/>
      <c r="G66" s="214"/>
      <c r="H66" s="214"/>
    </row>
    <row r="67" spans="1:8" s="43" customFormat="1" ht="30" hidden="1" customHeight="1">
      <c r="A67" s="15"/>
      <c r="B67" s="15"/>
      <c r="C67" s="15"/>
      <c r="G67" s="214"/>
      <c r="H67" s="214"/>
    </row>
    <row r="68" spans="1:8" s="43" customFormat="1" ht="30" hidden="1" customHeight="1">
      <c r="A68" s="15"/>
      <c r="B68" s="15"/>
      <c r="C68" s="15"/>
      <c r="G68" s="214"/>
      <c r="H68" s="214"/>
    </row>
    <row r="69" spans="1:8" s="43" customFormat="1" ht="30" hidden="1" customHeight="1">
      <c r="A69" s="15"/>
      <c r="B69" s="15"/>
      <c r="C69" s="15"/>
      <c r="G69" s="214"/>
      <c r="H69" s="214"/>
    </row>
    <row r="70" spans="1:8" s="43" customFormat="1" ht="30" hidden="1" customHeight="1">
      <c r="A70" s="15"/>
      <c r="B70" s="15"/>
      <c r="C70" s="15"/>
      <c r="G70" s="214"/>
      <c r="H70" s="214"/>
    </row>
    <row r="71" spans="1:8" s="43" customFormat="1" ht="30" hidden="1" customHeight="1">
      <c r="A71" s="15"/>
      <c r="B71" s="15"/>
      <c r="C71" s="15"/>
      <c r="G71" s="214"/>
      <c r="H71" s="214"/>
    </row>
    <row r="72" spans="1:8" s="43" customFormat="1" ht="30" hidden="1" customHeight="1">
      <c r="A72" s="15"/>
      <c r="B72" s="15"/>
      <c r="C72" s="15"/>
      <c r="G72" s="214"/>
      <c r="H72" s="214"/>
    </row>
    <row r="73" spans="1:8" s="43" customFormat="1" ht="30" hidden="1" customHeight="1">
      <c r="A73" s="15"/>
      <c r="B73" s="15"/>
      <c r="C73" s="15"/>
      <c r="G73" s="214"/>
      <c r="H73" s="214"/>
    </row>
    <row r="74" spans="1:8" s="43" customFormat="1" ht="30" hidden="1" customHeight="1">
      <c r="A74" s="15"/>
      <c r="B74" s="15"/>
      <c r="C74" s="15"/>
      <c r="G74" s="214"/>
      <c r="H74" s="214"/>
    </row>
    <row r="75" spans="1:8" s="43" customFormat="1" ht="30" hidden="1" customHeight="1">
      <c r="A75" s="15"/>
      <c r="B75" s="15"/>
      <c r="C75" s="15"/>
      <c r="G75" s="214"/>
      <c r="H75" s="214"/>
    </row>
    <row r="76" spans="1:8" s="43" customFormat="1" ht="30" hidden="1" customHeight="1">
      <c r="A76" s="15"/>
      <c r="B76" s="15"/>
      <c r="C76" s="15"/>
      <c r="G76" s="214"/>
      <c r="H76" s="214"/>
    </row>
    <row r="77" spans="1:8" s="43" customFormat="1" ht="30" hidden="1" customHeight="1">
      <c r="A77" s="15"/>
      <c r="B77" s="15"/>
      <c r="C77" s="15"/>
      <c r="G77" s="214"/>
      <c r="H77" s="214"/>
    </row>
  </sheetData>
  <sheetProtection algorithmName="SHA-512" hashValue="bK6keRBphFc+sEIHlXOORV8kChV+5XJBZr2LYabYpvrkhDFnXyU6Mka1EqQ/kjpxDXenogmDUOyZ8e8MlKx6fA==" saltValue="1XFauoxLKlz7HOGDxXV0lQ==" spinCount="100000" sheet="1" objects="1" scenarios="1"/>
  <phoneticPr fontId="8" type="noConversion"/>
  <dataValidations count="4">
    <dataValidation type="list" allowBlank="1" showInputMessage="1" showErrorMessage="1" sqref="F47:F50 F52:F57 F13:F44" xr:uid="{0FAFBAED-0ACC-463B-92A4-0707B933F0B2}">
      <formula1>"Obrigatório,Voluntário"</formula1>
    </dataValidation>
    <dataValidation type="list" allowBlank="1" showInputMessage="1" showErrorMessage="1" sqref="E47:E50 E52:E57 E13:E44" xr:uid="{925C8ECA-CCB8-494A-AA80-2AC9BB785AEE}">
      <formula1>"Ferrovia,Rodovia,Ambos"</formula1>
    </dataValidation>
    <dataValidation type="list" allowBlank="1" showInputMessage="1" showErrorMessage="1" sqref="G11:G59" xr:uid="{B0932DF4-0C21-40AA-BEC9-E94ABE8E760B}">
      <formula1>"Basilar,Complementar,Adicionalidade"</formula1>
    </dataValidation>
    <dataValidation type="list" allowBlank="1" showInputMessage="1" showErrorMessage="1" sqref="C41:C43" xr:uid="{9AEA006C-8ABE-45C1-B50A-24BF1A6B8B20}">
      <formula1>"Com base,Em conformidade,Processo estruturado,Não acompanha,Selecione"</formula1>
    </dataValidation>
  </dataValidations>
  <pageMargins left="0.25" right="0.25" top="0.75" bottom="0.75" header="0.3" footer="0.3"/>
  <pageSetup paperSize="9" scale="41" fitToHeight="0" orientation="portrait" r:id="rId1"/>
  <drawing r:id="rId2"/>
  <tableParts count="1">
    <tablePart r:id="rId3"/>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60B96C-270C-4E38-A57F-5D537063E9F2}">
  <sheetPr codeName="Planilha10">
    <tabColor rgb="FFFAC61E"/>
    <pageSetUpPr fitToPage="1"/>
  </sheetPr>
  <dimension ref="A1:I34"/>
  <sheetViews>
    <sheetView showGridLines="0" zoomScaleNormal="100" workbookViewId="0">
      <pane ySplit="10" topLeftCell="A33" activePane="bottomLeft" state="frozen"/>
      <selection pane="bottomLeft" activeCell="C11" sqref="C11:C33"/>
      <selection activeCell="E35" sqref="E35"/>
    </sheetView>
  </sheetViews>
  <sheetFormatPr defaultColWidth="0" defaultRowHeight="30" customHeight="1" zeroHeight="1"/>
  <cols>
    <col min="1" max="1" width="9.5703125" style="15" customWidth="1"/>
    <col min="2" max="2" width="96.5703125" style="15" customWidth="1"/>
    <col min="3" max="3" width="13.5703125" style="15" customWidth="1"/>
    <col min="4" max="4" width="43.5703125" style="15" customWidth="1"/>
    <col min="5" max="8" width="12.5703125" style="43" customWidth="1"/>
    <col min="9" max="9" width="8.5703125" style="15" customWidth="1"/>
    <col min="10" max="16384" width="8.5703125" style="15" hidden="1"/>
  </cols>
  <sheetData>
    <row r="1" spans="1:8" ht="12.75"/>
    <row r="2" spans="1:8" ht="12.75"/>
    <row r="3" spans="1:8" ht="12.75"/>
    <row r="4" spans="1:8" ht="12.75"/>
    <row r="5" spans="1:8" ht="12.75"/>
    <row r="6" spans="1:8" ht="12.75"/>
    <row r="7" spans="1:8" ht="12.75"/>
    <row r="8" spans="1:8" ht="12.75"/>
    <row r="9" spans="1:8" ht="12.75">
      <c r="B9" s="16"/>
      <c r="C9" s="16"/>
      <c r="D9" s="16"/>
    </row>
    <row r="10" spans="1:8" ht="15" customHeight="1">
      <c r="A10" s="333" t="s">
        <v>122</v>
      </c>
      <c r="B10" s="213" t="s">
        <v>123</v>
      </c>
      <c r="C10" s="213" t="s">
        <v>124</v>
      </c>
      <c r="D10" s="334" t="s">
        <v>125</v>
      </c>
      <c r="E10" s="136" t="s">
        <v>126</v>
      </c>
      <c r="F10" s="136" t="s">
        <v>98</v>
      </c>
      <c r="G10" s="136" t="s">
        <v>127</v>
      </c>
      <c r="H10" s="136" t="s">
        <v>128</v>
      </c>
    </row>
    <row r="11" spans="1:8" ht="50.1" customHeight="1">
      <c r="A11" s="27" t="s">
        <v>1275</v>
      </c>
      <c r="B11" s="10" t="s">
        <v>1276</v>
      </c>
      <c r="C11" s="394"/>
      <c r="D11" s="41"/>
      <c r="E11" s="41"/>
      <c r="F11" s="41"/>
      <c r="G11" s="41"/>
      <c r="H11" s="41"/>
    </row>
    <row r="12" spans="1:8" ht="69.95" customHeight="1">
      <c r="A12" s="244" t="s">
        <v>1277</v>
      </c>
      <c r="B12" s="250" t="s">
        <v>1278</v>
      </c>
      <c r="C12" s="384"/>
      <c r="D12" s="250"/>
      <c r="E12" s="250"/>
      <c r="F12" s="250"/>
      <c r="G12" s="250"/>
      <c r="H12" s="250"/>
    </row>
    <row r="13" spans="1:8" ht="69.95" customHeight="1">
      <c r="A13" s="28" t="s">
        <v>1279</v>
      </c>
      <c r="B13" s="335" t="s">
        <v>1280</v>
      </c>
      <c r="C13" s="340" t="b">
        <v>0</v>
      </c>
      <c r="D13" s="39" t="s">
        <v>1281</v>
      </c>
      <c r="E13" s="108" t="s">
        <v>134</v>
      </c>
      <c r="F13" s="115" t="s">
        <v>465</v>
      </c>
      <c r="G13" s="108" t="s">
        <v>47</v>
      </c>
      <c r="H13" s="108">
        <f>IF(Table3[[#This Row],[Resposta]]=TRUE,1,0)</f>
        <v>0</v>
      </c>
    </row>
    <row r="14" spans="1:8" ht="50.1" customHeight="1">
      <c r="A14" s="28" t="s">
        <v>1282</v>
      </c>
      <c r="B14" s="335" t="s">
        <v>1283</v>
      </c>
      <c r="C14" s="340" t="b">
        <v>0</v>
      </c>
      <c r="D14" s="39" t="s">
        <v>1281</v>
      </c>
      <c r="E14" s="108" t="s">
        <v>134</v>
      </c>
      <c r="F14" s="115" t="s">
        <v>465</v>
      </c>
      <c r="G14" s="108" t="s">
        <v>47</v>
      </c>
      <c r="H14" s="108">
        <f>IF(Table3[[#This Row],[Resposta]]=TRUE,1,0)</f>
        <v>0</v>
      </c>
    </row>
    <row r="15" spans="1:8" ht="50.1" customHeight="1">
      <c r="A15" s="28" t="s">
        <v>1284</v>
      </c>
      <c r="B15" s="335" t="s">
        <v>1285</v>
      </c>
      <c r="C15" s="340" t="b">
        <v>0</v>
      </c>
      <c r="D15" s="39" t="s">
        <v>1286</v>
      </c>
      <c r="E15" s="108" t="s">
        <v>134</v>
      </c>
      <c r="F15" s="115" t="s">
        <v>465</v>
      </c>
      <c r="G15" s="108" t="s">
        <v>47</v>
      </c>
      <c r="H15" s="108">
        <f>IF(Table3[[#This Row],[Resposta]]=TRUE,1,0)</f>
        <v>0</v>
      </c>
    </row>
    <row r="16" spans="1:8" ht="30" customHeight="1">
      <c r="A16" s="29" t="s">
        <v>1287</v>
      </c>
      <c r="B16" s="9" t="s">
        <v>57</v>
      </c>
      <c r="C16" s="395"/>
      <c r="D16" s="105"/>
      <c r="E16" s="5"/>
      <c r="F16" s="5"/>
      <c r="G16" s="5"/>
      <c r="H16" s="5"/>
    </row>
    <row r="17" spans="1:8" ht="90" customHeight="1">
      <c r="A17" s="299" t="s">
        <v>1288</v>
      </c>
      <c r="B17" s="490" t="s">
        <v>1289</v>
      </c>
      <c r="C17" s="345" t="b">
        <v>0</v>
      </c>
      <c r="D17" s="39" t="s">
        <v>1290</v>
      </c>
      <c r="E17" s="108" t="s">
        <v>134</v>
      </c>
      <c r="F17" s="115" t="s">
        <v>135</v>
      </c>
      <c r="G17" s="108" t="s">
        <v>49</v>
      </c>
      <c r="H17" s="108">
        <f>IF(Table3[[#This Row],[Resposta]]=TRUE,1,0)</f>
        <v>0</v>
      </c>
    </row>
    <row r="18" spans="1:8" ht="69.95" customHeight="1">
      <c r="A18" s="299" t="s">
        <v>1291</v>
      </c>
      <c r="B18" s="490" t="s">
        <v>1292</v>
      </c>
      <c r="C18" s="345" t="b">
        <v>0</v>
      </c>
      <c r="D18" s="39" t="s">
        <v>468</v>
      </c>
      <c r="E18" s="108"/>
      <c r="F18" s="115" t="s">
        <v>135</v>
      </c>
      <c r="G18" s="108" t="s">
        <v>49</v>
      </c>
      <c r="H18" s="108">
        <v>0</v>
      </c>
    </row>
    <row r="19" spans="1:8" ht="110.1" customHeight="1">
      <c r="A19" s="28" t="s">
        <v>1293</v>
      </c>
      <c r="B19" s="10" t="s">
        <v>1294</v>
      </c>
      <c r="C19" s="349"/>
      <c r="D19" s="10"/>
      <c r="E19" s="64"/>
      <c r="F19" s="64"/>
      <c r="G19" s="64"/>
      <c r="H19" s="64"/>
    </row>
    <row r="20" spans="1:8" ht="69.95" customHeight="1">
      <c r="A20" s="244" t="s">
        <v>1295</v>
      </c>
      <c r="B20" s="250" t="s">
        <v>1296</v>
      </c>
      <c r="C20" s="384"/>
      <c r="D20" s="250"/>
      <c r="E20" s="250"/>
      <c r="F20" s="250"/>
      <c r="G20" s="250"/>
      <c r="H20" s="250"/>
    </row>
    <row r="21" spans="1:8" ht="69.95" customHeight="1">
      <c r="A21" s="28" t="s">
        <v>1297</v>
      </c>
      <c r="B21" s="335" t="s">
        <v>1298</v>
      </c>
      <c r="C21" s="340"/>
      <c r="D21" s="39" t="s">
        <v>1281</v>
      </c>
      <c r="E21" s="108" t="s">
        <v>134</v>
      </c>
      <c r="F21" s="115" t="s">
        <v>465</v>
      </c>
      <c r="G21" s="108" t="s">
        <v>47</v>
      </c>
      <c r="H21" s="108">
        <f>IF(Table3[[#This Row],[Resposta]]=TRUE,1,0)</f>
        <v>0</v>
      </c>
    </row>
    <row r="22" spans="1:8" ht="50.1" customHeight="1">
      <c r="A22" s="28" t="s">
        <v>1299</v>
      </c>
      <c r="B22" s="335" t="s">
        <v>1300</v>
      </c>
      <c r="C22" s="340"/>
      <c r="D22" s="39" t="s">
        <v>1281</v>
      </c>
      <c r="E22" s="108" t="s">
        <v>134</v>
      </c>
      <c r="F22" s="115" t="s">
        <v>465</v>
      </c>
      <c r="G22" s="108" t="s">
        <v>47</v>
      </c>
      <c r="H22" s="108">
        <f>IF(Table3[[#This Row],[Resposta]]=TRUE,1,0)</f>
        <v>0</v>
      </c>
    </row>
    <row r="23" spans="1:8" ht="50.1" customHeight="1">
      <c r="A23" s="28" t="s">
        <v>1301</v>
      </c>
      <c r="B23" s="335" t="s">
        <v>1302</v>
      </c>
      <c r="C23" s="340"/>
      <c r="D23" s="39" t="s">
        <v>1281</v>
      </c>
      <c r="E23" s="108" t="s">
        <v>134</v>
      </c>
      <c r="F23" s="115" t="s">
        <v>465</v>
      </c>
      <c r="G23" s="108" t="s">
        <v>47</v>
      </c>
      <c r="H23" s="108">
        <f>IF(Table3[[#This Row],[Resposta]]=TRUE,1,0)</f>
        <v>0</v>
      </c>
    </row>
    <row r="24" spans="1:8" ht="90" customHeight="1">
      <c r="A24" s="28" t="s">
        <v>1303</v>
      </c>
      <c r="B24" s="335" t="s">
        <v>1304</v>
      </c>
      <c r="C24" s="340" t="b">
        <v>0</v>
      </c>
      <c r="D24" s="39" t="s">
        <v>1281</v>
      </c>
      <c r="E24" s="108" t="s">
        <v>134</v>
      </c>
      <c r="F24" s="115" t="s">
        <v>465</v>
      </c>
      <c r="G24" s="131" t="s">
        <v>47</v>
      </c>
      <c r="H24" s="131">
        <f>IF(Table3[[#This Row],[Resposta]]=TRUE,1,0)</f>
        <v>0</v>
      </c>
    </row>
    <row r="25" spans="1:8" ht="30" customHeight="1">
      <c r="A25" s="28" t="s">
        <v>1305</v>
      </c>
      <c r="B25" s="37" t="s">
        <v>57</v>
      </c>
      <c r="C25" s="395"/>
      <c r="D25" s="105"/>
      <c r="E25" s="5"/>
      <c r="F25" s="5"/>
      <c r="G25" s="161"/>
      <c r="H25" s="161"/>
    </row>
    <row r="26" spans="1:8" ht="69.95" customHeight="1">
      <c r="A26" s="28" t="s">
        <v>1306</v>
      </c>
      <c r="B26" s="92" t="s">
        <v>1307</v>
      </c>
      <c r="C26" s="391"/>
      <c r="D26" s="125"/>
      <c r="E26" s="108"/>
      <c r="F26" s="115"/>
      <c r="G26" s="108"/>
      <c r="H26" s="108"/>
    </row>
    <row r="27" spans="1:8" ht="30" customHeight="1">
      <c r="A27" s="28" t="s">
        <v>1308</v>
      </c>
      <c r="B27" s="71" t="s">
        <v>1309</v>
      </c>
      <c r="C27" s="396" t="b">
        <v>0</v>
      </c>
      <c r="D27" s="126" t="s">
        <v>1310</v>
      </c>
      <c r="E27" s="108" t="s">
        <v>134</v>
      </c>
      <c r="F27" s="115" t="s">
        <v>135</v>
      </c>
      <c r="G27" s="108" t="s">
        <v>49</v>
      </c>
      <c r="H27" s="108">
        <f>IF(Table3[[#This Row],[Resposta]]=TRUE,1,0)</f>
        <v>0</v>
      </c>
    </row>
    <row r="28" spans="1:8" ht="50.1" customHeight="1">
      <c r="A28" s="28" t="s">
        <v>1311</v>
      </c>
      <c r="B28" s="135" t="s">
        <v>1312</v>
      </c>
      <c r="C28" s="390" t="b">
        <v>0</v>
      </c>
      <c r="D28" s="127" t="s">
        <v>1313</v>
      </c>
      <c r="E28" s="108" t="s">
        <v>134</v>
      </c>
      <c r="F28" s="115" t="s">
        <v>135</v>
      </c>
      <c r="G28" s="108" t="s">
        <v>49</v>
      </c>
      <c r="H28" s="108">
        <f>IF(Table3[[#This Row],[Resposta]]=TRUE,1,0)</f>
        <v>0</v>
      </c>
    </row>
    <row r="29" spans="1:8" ht="69.95" customHeight="1">
      <c r="A29" s="28" t="s">
        <v>1314</v>
      </c>
      <c r="B29" s="92" t="s">
        <v>443</v>
      </c>
      <c r="C29" s="397"/>
      <c r="D29" s="125"/>
      <c r="E29" s="108"/>
      <c r="F29" s="115"/>
      <c r="G29" s="108"/>
      <c r="H29" s="108"/>
    </row>
    <row r="30" spans="1:8" ht="30" customHeight="1">
      <c r="A30" s="28" t="s">
        <v>1315</v>
      </c>
      <c r="B30" s="264" t="s">
        <v>1316</v>
      </c>
      <c r="C30" s="379" t="s">
        <v>21</v>
      </c>
      <c r="D30" s="39" t="s">
        <v>202</v>
      </c>
      <c r="E30" s="108" t="s">
        <v>134</v>
      </c>
      <c r="F30" s="108" t="s">
        <v>135</v>
      </c>
      <c r="G30" s="108" t="s">
        <v>49</v>
      </c>
      <c r="H30" s="108" cm="1">
        <f t="array" ref="H30">_xlfn.IFS(
$C30="Em conformidade",1,
$C30="Com base",0.7,
$C30="Processo estruturado",0.7,
OR($C30="Selecione",$C30="Não acompanha"),0)</f>
        <v>0</v>
      </c>
    </row>
    <row r="31" spans="1:8" ht="69.95" customHeight="1">
      <c r="A31" s="28" t="s">
        <v>1317</v>
      </c>
      <c r="B31" s="298" t="s">
        <v>1318</v>
      </c>
      <c r="C31" s="390" t="b">
        <v>0</v>
      </c>
      <c r="D31" s="39" t="s">
        <v>1319</v>
      </c>
      <c r="F31" s="108" t="s">
        <v>135</v>
      </c>
      <c r="G31" s="108" t="s">
        <v>49</v>
      </c>
      <c r="H31" s="108">
        <f>IF(Table3[[#This Row],[Resposta]]=TRUE,1,0)</f>
        <v>0</v>
      </c>
    </row>
    <row r="32" spans="1:8" ht="69.95" customHeight="1">
      <c r="A32" s="28" t="s">
        <v>1320</v>
      </c>
      <c r="B32" s="317" t="s">
        <v>1321</v>
      </c>
      <c r="C32" s="390" t="b">
        <v>0</v>
      </c>
      <c r="D32" s="39" t="s">
        <v>1322</v>
      </c>
      <c r="F32" s="108" t="s">
        <v>135</v>
      </c>
      <c r="G32" s="108" t="s">
        <v>49</v>
      </c>
      <c r="H32" s="108">
        <f>IF(Table3[[#This Row],[Resposta]]=TRUE,1,0)</f>
        <v>0</v>
      </c>
    </row>
    <row r="33" spans="1:8" ht="90" customHeight="1">
      <c r="A33" s="28" t="s">
        <v>1323</v>
      </c>
      <c r="B33" s="317" t="s">
        <v>1324</v>
      </c>
      <c r="C33" s="398" t="b">
        <v>0</v>
      </c>
      <c r="D33" s="39" t="s">
        <v>1325</v>
      </c>
      <c r="F33" s="108" t="s">
        <v>135</v>
      </c>
      <c r="G33" s="108" t="s">
        <v>49</v>
      </c>
      <c r="H33" s="108">
        <f>IF(Table3[[#This Row],[Resposta]]=TRUE,1,0)</f>
        <v>0</v>
      </c>
    </row>
    <row r="34" spans="1:8" ht="30" customHeight="1"/>
  </sheetData>
  <sheetProtection algorithmName="SHA-512" hashValue="gwOOgVZFXUZ8DsRI53B12cUcH2KMkki55TAkqihfEM0cV8qBJFt8k3YafuNxF6dT/03f7t4DFwLR6kXbprYqHw==" saltValue="CkCBzQla/RGN110JDqmVWQ==" spinCount="100000" sheet="1" objects="1" scenarios="1"/>
  <phoneticPr fontId="8" type="noConversion"/>
  <dataValidations count="4">
    <dataValidation type="list" allowBlank="1" showInputMessage="1" showErrorMessage="1" sqref="F13:F18 F21:F33" xr:uid="{1DF444BF-3A0C-41F6-9C78-EDE5D648E8B0}">
      <formula1>"Obrigatório,Voluntário"</formula1>
    </dataValidation>
    <dataValidation type="list" allowBlank="1" showInputMessage="1" showErrorMessage="1" sqref="E13:E18 E21:E30" xr:uid="{E220D91F-20F2-4815-91AA-92C4B85C62F2}">
      <formula1>"Ferrovia,Rodovia,Ambos"</formula1>
    </dataValidation>
    <dataValidation type="list" allowBlank="1" showInputMessage="1" showErrorMessage="1" sqref="G12:G18 G20:G33" xr:uid="{97B5E291-A07A-4E11-BD4E-401ABD413181}">
      <formula1>"Basilar,Complementar,Adicionalidade"</formula1>
    </dataValidation>
    <dataValidation type="list" allowBlank="1" showInputMessage="1" showErrorMessage="1" sqref="C30" xr:uid="{27076C96-12B1-4354-8A86-3088578FA59F}">
      <formula1>"Com base,Em conformidade,Processo estruturado,Não acompanha,Selecione"</formula1>
    </dataValidation>
  </dataValidations>
  <pageMargins left="0.25" right="0.25" top="0.75" bottom="0.75" header="0.3" footer="0.3"/>
  <pageSetup paperSize="9" scale="37" fitToHeight="0" orientation="portrait" r:id="rId1"/>
  <drawing r:id="rId2"/>
  <tableParts count="1">
    <tablePart r:id="rId3"/>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8BF767-3D39-454B-B3FC-FB67A8D85605}">
  <sheetPr codeName="Planilha11">
    <tabColor rgb="FFFAC61E"/>
    <pageSetUpPr fitToPage="1"/>
  </sheetPr>
  <dimension ref="A1:I51"/>
  <sheetViews>
    <sheetView showGridLines="0" zoomScale="85" zoomScaleNormal="70" workbookViewId="0">
      <pane ySplit="10" topLeftCell="A22" activePane="bottomLeft" state="frozen"/>
      <selection pane="bottomLeft" activeCell="B22" sqref="B22"/>
      <selection activeCell="E35" sqref="E35"/>
    </sheetView>
  </sheetViews>
  <sheetFormatPr defaultColWidth="0" defaultRowHeight="0" customHeight="1" zeroHeight="1"/>
  <cols>
    <col min="1" max="1" width="9.5703125" style="143" customWidth="1"/>
    <col min="2" max="2" width="96.5703125" style="15" customWidth="1"/>
    <col min="3" max="3" width="13.5703125" style="15" customWidth="1"/>
    <col min="4" max="4" width="43.5703125" style="15" customWidth="1"/>
    <col min="5" max="8" width="12.5703125" style="43" customWidth="1"/>
    <col min="9" max="9" width="8.5703125" style="15" customWidth="1"/>
    <col min="10" max="16384" width="8.5703125" style="15" hidden="1"/>
  </cols>
  <sheetData>
    <row r="1" spans="1:8" ht="12.75"/>
    <row r="2" spans="1:8" ht="12.75"/>
    <row r="3" spans="1:8" ht="12.75"/>
    <row r="4" spans="1:8" ht="12.75"/>
    <row r="5" spans="1:8" ht="12.75"/>
    <row r="6" spans="1:8" ht="12.75"/>
    <row r="7" spans="1:8" ht="12.75"/>
    <row r="8" spans="1:8" ht="12.75"/>
    <row r="9" spans="1:8" ht="12.75">
      <c r="B9" s="16"/>
      <c r="C9" s="16"/>
      <c r="D9" s="16"/>
    </row>
    <row r="10" spans="1:8" s="143" customFormat="1" ht="15" customHeight="1">
      <c r="A10" s="327" t="s">
        <v>122</v>
      </c>
      <c r="B10" s="328" t="s">
        <v>123</v>
      </c>
      <c r="C10" s="328" t="s">
        <v>124</v>
      </c>
      <c r="D10" s="329" t="s">
        <v>1326</v>
      </c>
      <c r="E10" s="136" t="s">
        <v>126</v>
      </c>
      <c r="F10" s="136" t="s">
        <v>98</v>
      </c>
      <c r="G10" s="136" t="s">
        <v>127</v>
      </c>
      <c r="H10" s="136" t="s">
        <v>128</v>
      </c>
    </row>
    <row r="11" spans="1:8" ht="50.1" customHeight="1">
      <c r="A11" s="11" t="s">
        <v>1327</v>
      </c>
      <c r="B11" s="10" t="s">
        <v>1328</v>
      </c>
      <c r="C11" s="383"/>
      <c r="D11" s="120"/>
      <c r="E11" s="8"/>
      <c r="F11" s="8"/>
      <c r="G11" s="8"/>
      <c r="H11" s="8"/>
    </row>
    <row r="12" spans="1:8" ht="69.95" customHeight="1">
      <c r="A12" s="107" t="s">
        <v>1329</v>
      </c>
      <c r="B12" s="121" t="s">
        <v>1330</v>
      </c>
      <c r="C12" s="340" t="b">
        <v>0</v>
      </c>
      <c r="D12" s="39" t="s">
        <v>1331</v>
      </c>
      <c r="E12" s="108" t="s">
        <v>134</v>
      </c>
      <c r="F12" s="108" t="s">
        <v>465</v>
      </c>
      <c r="G12" s="108" t="s">
        <v>47</v>
      </c>
      <c r="H12" s="108">
        <f>IF(C12=TRUE,1,0)</f>
        <v>0</v>
      </c>
    </row>
    <row r="13" spans="1:8" ht="50.1" customHeight="1">
      <c r="A13" s="107" t="s">
        <v>1332</v>
      </c>
      <c r="B13" s="121" t="s">
        <v>1333</v>
      </c>
      <c r="C13" s="340" t="b">
        <v>0</v>
      </c>
      <c r="D13" s="39" t="s">
        <v>1334</v>
      </c>
      <c r="E13" s="108" t="s">
        <v>134</v>
      </c>
      <c r="F13" s="108" t="s">
        <v>465</v>
      </c>
      <c r="G13" s="108" t="s">
        <v>47</v>
      </c>
      <c r="H13" s="108">
        <f t="shared" ref="H13:H23" si="0">IF(C13=TRUE,1,0)</f>
        <v>0</v>
      </c>
    </row>
    <row r="14" spans="1:8" ht="50.1" customHeight="1">
      <c r="A14" s="107" t="s">
        <v>1335</v>
      </c>
      <c r="B14" s="21" t="s">
        <v>1336</v>
      </c>
      <c r="C14" s="350"/>
      <c r="D14" s="39" t="s">
        <v>1334</v>
      </c>
      <c r="E14" s="108" t="s">
        <v>134</v>
      </c>
      <c r="F14" s="108" t="s">
        <v>135</v>
      </c>
      <c r="G14" s="108" t="s">
        <v>48</v>
      </c>
      <c r="H14" s="108">
        <f>IF(C14=TRUE,1,0)</f>
        <v>0</v>
      </c>
    </row>
    <row r="15" spans="1:8" ht="30" customHeight="1">
      <c r="A15" s="107" t="s">
        <v>1337</v>
      </c>
      <c r="B15" s="9" t="s">
        <v>57</v>
      </c>
      <c r="C15" s="343"/>
      <c r="D15" s="60"/>
      <c r="E15" s="5"/>
      <c r="F15" s="5"/>
      <c r="G15" s="5"/>
      <c r="H15" s="5"/>
    </row>
    <row r="16" spans="1:8" ht="50.1" customHeight="1">
      <c r="A16" s="11" t="s">
        <v>1338</v>
      </c>
      <c r="B16" s="35" t="s">
        <v>1339</v>
      </c>
      <c r="C16" s="350"/>
      <c r="D16" s="39" t="s">
        <v>1340</v>
      </c>
      <c r="E16" s="108" t="s">
        <v>134</v>
      </c>
      <c r="F16" s="108" t="s">
        <v>135</v>
      </c>
      <c r="G16" s="108" t="s">
        <v>49</v>
      </c>
      <c r="H16" s="108">
        <f t="shared" si="0"/>
        <v>0</v>
      </c>
    </row>
    <row r="17" spans="1:8" ht="69.95" customHeight="1">
      <c r="A17" s="11" t="s">
        <v>1341</v>
      </c>
      <c r="B17" s="35" t="s">
        <v>1342</v>
      </c>
      <c r="C17" s="350" t="b">
        <v>0</v>
      </c>
      <c r="D17" s="39" t="s">
        <v>1343</v>
      </c>
      <c r="E17" s="245"/>
      <c r="F17" s="108" t="s">
        <v>135</v>
      </c>
      <c r="G17" s="108" t="s">
        <v>49</v>
      </c>
      <c r="H17" s="108">
        <f>IF(C17=TRUE,1,0)</f>
        <v>0</v>
      </c>
    </row>
    <row r="18" spans="1:8" ht="30" customHeight="1">
      <c r="A18" s="11" t="s">
        <v>1344</v>
      </c>
      <c r="B18" s="35" t="s">
        <v>1345</v>
      </c>
      <c r="C18" s="350" t="b">
        <v>0</v>
      </c>
      <c r="D18" s="39" t="s">
        <v>1346</v>
      </c>
      <c r="E18" s="245"/>
      <c r="F18" s="108" t="s">
        <v>135</v>
      </c>
      <c r="G18" s="108" t="s">
        <v>49</v>
      </c>
      <c r="H18" s="108">
        <f>IF(C18=TRUE,1,0)</f>
        <v>0</v>
      </c>
    </row>
    <row r="19" spans="1:8" ht="50.1" customHeight="1">
      <c r="A19" s="11" t="s">
        <v>1347</v>
      </c>
      <c r="B19" s="10" t="s">
        <v>1348</v>
      </c>
      <c r="C19" s="349"/>
      <c r="D19" s="10"/>
      <c r="E19" s="64"/>
      <c r="F19" s="64"/>
      <c r="G19" s="64"/>
      <c r="H19" s="64"/>
    </row>
    <row r="20" spans="1:8" ht="69.95" customHeight="1">
      <c r="A20" s="11" t="s">
        <v>1349</v>
      </c>
      <c r="B20" s="121" t="s">
        <v>1350</v>
      </c>
      <c r="C20" s="340"/>
      <c r="D20" s="39" t="s">
        <v>1281</v>
      </c>
      <c r="E20" s="108" t="s">
        <v>134</v>
      </c>
      <c r="F20" s="108" t="s">
        <v>465</v>
      </c>
      <c r="G20" s="108" t="s">
        <v>47</v>
      </c>
      <c r="H20" s="108">
        <f t="shared" si="0"/>
        <v>0</v>
      </c>
    </row>
    <row r="21" spans="1:8" ht="69.95" customHeight="1">
      <c r="A21" s="11" t="s">
        <v>1351</v>
      </c>
      <c r="B21" s="121" t="s">
        <v>1352</v>
      </c>
      <c r="C21" s="340"/>
      <c r="D21" s="39" t="s">
        <v>1281</v>
      </c>
      <c r="E21" s="108" t="s">
        <v>134</v>
      </c>
      <c r="F21" s="108" t="s">
        <v>465</v>
      </c>
      <c r="G21" s="108" t="s">
        <v>47</v>
      </c>
      <c r="H21" s="108">
        <f t="shared" si="0"/>
        <v>0</v>
      </c>
    </row>
    <row r="22" spans="1:8" ht="69.95" customHeight="1">
      <c r="A22" s="11" t="s">
        <v>1353</v>
      </c>
      <c r="B22" s="121" t="s">
        <v>1354</v>
      </c>
      <c r="C22" s="381"/>
      <c r="D22" s="39" t="s">
        <v>1281</v>
      </c>
      <c r="E22" s="131" t="s">
        <v>134</v>
      </c>
      <c r="F22" s="131" t="s">
        <v>465</v>
      </c>
      <c r="G22" s="131" t="s">
        <v>47</v>
      </c>
      <c r="H22" s="131">
        <f t="shared" si="0"/>
        <v>0</v>
      </c>
    </row>
    <row r="23" spans="1:8" ht="69.95" customHeight="1">
      <c r="A23" s="11" t="s">
        <v>1355</v>
      </c>
      <c r="B23" s="121" t="s">
        <v>1356</v>
      </c>
      <c r="C23" s="340" t="b">
        <v>0</v>
      </c>
      <c r="D23" s="39" t="s">
        <v>1357</v>
      </c>
      <c r="E23" s="108" t="s">
        <v>134</v>
      </c>
      <c r="F23" s="108" t="s">
        <v>465</v>
      </c>
      <c r="G23" s="108" t="s">
        <v>48</v>
      </c>
      <c r="H23" s="108">
        <f t="shared" si="0"/>
        <v>0</v>
      </c>
    </row>
    <row r="24" spans="1:8" ht="30" customHeight="1"/>
    <row r="25" spans="1:8" ht="30" hidden="1" customHeight="1">
      <c r="E25" s="15"/>
      <c r="F25" s="15"/>
      <c r="G25" s="15"/>
      <c r="H25" s="15"/>
    </row>
    <row r="26" spans="1:8" ht="30" hidden="1" customHeight="1">
      <c r="E26" s="15"/>
      <c r="F26" s="15"/>
      <c r="G26" s="15"/>
      <c r="H26" s="15"/>
    </row>
    <row r="27" spans="1:8" ht="30" hidden="1" customHeight="1">
      <c r="E27" s="15"/>
      <c r="F27" s="15"/>
      <c r="G27" s="15"/>
      <c r="H27" s="15"/>
    </row>
    <row r="28" spans="1:8" ht="30" hidden="1" customHeight="1">
      <c r="E28" s="15"/>
      <c r="F28" s="15"/>
      <c r="G28" s="15"/>
      <c r="H28" s="15"/>
    </row>
    <row r="29" spans="1:8" ht="30" hidden="1" customHeight="1">
      <c r="E29" s="15"/>
      <c r="F29" s="15"/>
      <c r="G29" s="15"/>
      <c r="H29" s="15"/>
    </row>
    <row r="30" spans="1:8" ht="30" hidden="1" customHeight="1">
      <c r="E30" s="15"/>
      <c r="F30" s="15"/>
      <c r="G30" s="15"/>
      <c r="H30" s="15"/>
    </row>
    <row r="31" spans="1:8" ht="30" hidden="1" customHeight="1">
      <c r="E31" s="15"/>
      <c r="F31" s="15"/>
      <c r="G31" s="15"/>
      <c r="H31" s="15"/>
    </row>
    <row r="32" spans="1:8" s="134" customFormat="1" ht="30" hidden="1" customHeight="1">
      <c r="A32" s="144"/>
      <c r="E32" s="15"/>
      <c r="F32" s="15"/>
      <c r="G32" s="15"/>
      <c r="H32" s="15"/>
    </row>
    <row r="33" spans="1:8" s="134" customFormat="1" ht="30" hidden="1" customHeight="1">
      <c r="A33" s="144"/>
      <c r="E33" s="15"/>
      <c r="F33" s="15"/>
      <c r="G33" s="15"/>
      <c r="H33" s="15"/>
    </row>
    <row r="34" spans="1:8" s="134" customFormat="1" ht="30" hidden="1" customHeight="1">
      <c r="A34" s="144"/>
      <c r="E34" s="15"/>
      <c r="F34" s="15"/>
      <c r="G34" s="15"/>
      <c r="H34" s="15"/>
    </row>
    <row r="35" spans="1:8" s="134" customFormat="1" ht="30" hidden="1" customHeight="1">
      <c r="A35" s="144"/>
      <c r="E35" s="15"/>
      <c r="F35" s="15"/>
      <c r="G35" s="15"/>
      <c r="H35" s="15"/>
    </row>
    <row r="36" spans="1:8" s="134" customFormat="1" ht="30" hidden="1" customHeight="1">
      <c r="A36" s="144"/>
      <c r="E36" s="15"/>
      <c r="F36" s="15"/>
      <c r="G36" s="15"/>
      <c r="H36" s="15"/>
    </row>
    <row r="37" spans="1:8" s="134" customFormat="1" ht="30" hidden="1" customHeight="1">
      <c r="A37" s="144"/>
      <c r="E37" s="15"/>
      <c r="F37" s="15"/>
      <c r="G37" s="15"/>
      <c r="H37" s="15"/>
    </row>
    <row r="38" spans="1:8" s="134" customFormat="1" ht="30" hidden="1" customHeight="1">
      <c r="A38" s="144"/>
      <c r="E38" s="15"/>
      <c r="F38" s="15"/>
      <c r="G38" s="15"/>
      <c r="H38" s="15"/>
    </row>
    <row r="39" spans="1:8" s="134" customFormat="1" ht="30" hidden="1" customHeight="1">
      <c r="A39" s="144"/>
      <c r="E39" s="15"/>
      <c r="F39" s="15"/>
      <c r="G39" s="15"/>
      <c r="H39" s="15"/>
    </row>
    <row r="40" spans="1:8" s="134" customFormat="1" ht="30" hidden="1" customHeight="1">
      <c r="A40" s="144"/>
      <c r="E40" s="15"/>
      <c r="F40" s="15"/>
      <c r="G40" s="15"/>
      <c r="H40" s="15"/>
    </row>
    <row r="41" spans="1:8" s="134" customFormat="1" ht="30" hidden="1" customHeight="1">
      <c r="A41" s="144"/>
      <c r="E41" s="15"/>
      <c r="F41" s="15"/>
      <c r="G41" s="15"/>
      <c r="H41" s="15"/>
    </row>
    <row r="42" spans="1:8" s="134" customFormat="1" ht="30" hidden="1" customHeight="1">
      <c r="A42" s="144"/>
      <c r="E42" s="15"/>
      <c r="F42" s="15"/>
      <c r="G42" s="15"/>
      <c r="H42" s="15"/>
    </row>
    <row r="43" spans="1:8" s="134" customFormat="1" ht="30" hidden="1" customHeight="1">
      <c r="A43" s="144"/>
      <c r="E43" s="15"/>
      <c r="F43" s="15"/>
      <c r="G43" s="15"/>
      <c r="H43" s="15"/>
    </row>
    <row r="44" spans="1:8" s="134" customFormat="1" ht="30" hidden="1" customHeight="1">
      <c r="A44" s="144"/>
      <c r="E44" s="15"/>
      <c r="F44" s="15"/>
      <c r="G44" s="15"/>
      <c r="H44" s="15"/>
    </row>
    <row r="45" spans="1:8" s="134" customFormat="1" ht="30" hidden="1" customHeight="1">
      <c r="A45" s="144"/>
      <c r="E45" s="15"/>
      <c r="F45" s="15"/>
      <c r="G45" s="15"/>
      <c r="H45" s="15"/>
    </row>
    <row r="46" spans="1:8" s="134" customFormat="1" ht="30" hidden="1" customHeight="1">
      <c r="A46" s="144"/>
      <c r="E46" s="15"/>
      <c r="F46" s="15"/>
      <c r="G46" s="15"/>
      <c r="H46" s="15"/>
    </row>
    <row r="47" spans="1:8" s="134" customFormat="1" ht="30" hidden="1" customHeight="1">
      <c r="A47" s="144"/>
      <c r="E47" s="15"/>
      <c r="F47" s="15"/>
      <c r="G47" s="15"/>
      <c r="H47" s="15"/>
    </row>
    <row r="48" spans="1:8" s="134" customFormat="1" ht="30" hidden="1" customHeight="1">
      <c r="A48" s="144"/>
      <c r="E48" s="15"/>
      <c r="F48" s="15"/>
      <c r="G48" s="15"/>
      <c r="H48" s="15"/>
    </row>
    <row r="49" spans="1:8" s="134" customFormat="1" ht="30" hidden="1" customHeight="1">
      <c r="A49" s="144"/>
      <c r="E49" s="15"/>
      <c r="F49" s="15"/>
      <c r="G49" s="15"/>
      <c r="H49" s="15"/>
    </row>
    <row r="50" spans="1:8" s="134" customFormat="1" ht="30" hidden="1" customHeight="1">
      <c r="A50" s="144"/>
      <c r="E50" s="15"/>
      <c r="F50" s="15"/>
      <c r="G50" s="15"/>
      <c r="H50" s="15"/>
    </row>
    <row r="51" spans="1:8" ht="30" hidden="1" customHeight="1"/>
  </sheetData>
  <sheetProtection algorithmName="SHA-512" hashValue="z2Qy5KMPv4e9PPP3jA7c+mnWptAxizoAv58wYtaJZN+qwjY3E2l+d2R1BgRuElc1JbQTWuUatVRGB5xBLq8iww==" saltValue="Im3fpFRlnabfK9Hi6VyV5Q==" spinCount="100000" sheet="1" objects="1" scenarios="1"/>
  <phoneticPr fontId="8" type="noConversion"/>
  <dataValidations count="3">
    <dataValidation type="list" allowBlank="1" showInputMessage="1" showErrorMessage="1" sqref="F20:F23 F16:F18 F12:F14" xr:uid="{0D18A58F-2457-440E-ABDD-2118B48640E0}">
      <formula1>"Obrigatório,Voluntário"</formula1>
    </dataValidation>
    <dataValidation type="list" allowBlank="1" showInputMessage="1" showErrorMessage="1" sqref="E20:E23 E16:E18 E12:E14" xr:uid="{5F6BF982-3BFD-4A0A-A6B3-C2BCFE320DFF}">
      <formula1>"Ferrovia,Rodovia,Ambos"</formula1>
    </dataValidation>
    <dataValidation type="list" allowBlank="1" showInputMessage="1" showErrorMessage="1" sqref="G11:G23" xr:uid="{69CF4682-04CE-434B-8AE2-0DA02C7F9309}">
      <formula1>"Basilar,Complementar,Adicionalidade"</formula1>
    </dataValidation>
  </dataValidations>
  <pageMargins left="0.25" right="0.25" top="0.75" bottom="0.75" header="0.3" footer="0.3"/>
  <pageSetup paperSize="9" scale="36" fitToHeight="0" orientation="portrait" r:id="rId1"/>
  <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67B49C-BBE9-48E4-AA3E-C28EE51C554E}">
  <sheetPr codeName="Sheet1">
    <tabColor rgb="FFFAC61E"/>
    <pageSetUpPr fitToPage="1"/>
  </sheetPr>
  <dimension ref="A1:I139"/>
  <sheetViews>
    <sheetView showGridLines="0" zoomScale="86" zoomScaleNormal="90" workbookViewId="0">
      <pane ySplit="10" topLeftCell="A78" activePane="bottomLeft" state="frozen"/>
      <selection pane="bottomLeft" activeCell="D78" sqref="D78"/>
      <selection activeCell="E35" sqref="E35"/>
    </sheetView>
  </sheetViews>
  <sheetFormatPr defaultColWidth="0" defaultRowHeight="30" customHeight="1" zeroHeight="1"/>
  <cols>
    <col min="1" max="1" width="9.5703125" style="15" customWidth="1"/>
    <col min="2" max="2" width="96.5703125" style="15" customWidth="1"/>
    <col min="3" max="3" width="13.5703125" style="15" customWidth="1"/>
    <col min="4" max="4" width="43.5703125" style="15" customWidth="1"/>
    <col min="5" max="8" width="12.5703125" style="43" customWidth="1"/>
    <col min="9" max="9" width="8.5703125" style="15" customWidth="1"/>
    <col min="10" max="16384" width="8.5703125" style="15" hidden="1"/>
  </cols>
  <sheetData>
    <row r="1" spans="1:8" ht="12.75"/>
    <row r="2" spans="1:8" ht="12.75"/>
    <row r="3" spans="1:8" ht="12.75"/>
    <row r="4" spans="1:8" ht="12.75"/>
    <row r="5" spans="1:8" ht="12.75"/>
    <row r="6" spans="1:8" ht="12.75"/>
    <row r="7" spans="1:8" ht="12.75"/>
    <row r="8" spans="1:8" ht="12.75"/>
    <row r="9" spans="1:8" ht="12.75">
      <c r="B9" s="16"/>
      <c r="C9" s="16"/>
      <c r="D9" s="16"/>
    </row>
    <row r="10" spans="1:8" s="134" customFormat="1" ht="15" customHeight="1">
      <c r="A10" s="136" t="s">
        <v>122</v>
      </c>
      <c r="B10" s="136" t="s">
        <v>123</v>
      </c>
      <c r="C10" s="136" t="s">
        <v>124</v>
      </c>
      <c r="D10" s="136" t="s">
        <v>125</v>
      </c>
      <c r="E10" s="213" t="s">
        <v>126</v>
      </c>
      <c r="F10" s="213" t="s">
        <v>98</v>
      </c>
      <c r="G10" s="213" t="s">
        <v>127</v>
      </c>
      <c r="H10" s="213" t="s">
        <v>128</v>
      </c>
    </row>
    <row r="11" spans="1:8" ht="69.95" customHeight="1">
      <c r="A11" s="312" t="s">
        <v>1358</v>
      </c>
      <c r="B11" s="10" t="s">
        <v>1359</v>
      </c>
      <c r="C11" s="394"/>
      <c r="D11" s="8"/>
      <c r="E11" s="8"/>
      <c r="F11" s="8"/>
      <c r="G11" s="8"/>
      <c r="H11" s="8"/>
    </row>
    <row r="12" spans="1:8" ht="129.75">
      <c r="A12" s="313" t="s">
        <v>1360</v>
      </c>
      <c r="B12" s="121" t="s">
        <v>1361</v>
      </c>
      <c r="C12" s="359" t="b">
        <v>0</v>
      </c>
      <c r="D12" s="3" t="s">
        <v>1362</v>
      </c>
      <c r="E12" s="108" t="s">
        <v>134</v>
      </c>
      <c r="F12" s="108" t="s">
        <v>135</v>
      </c>
      <c r="G12" s="108" t="s">
        <v>47</v>
      </c>
      <c r="H12" s="108">
        <f>IF(Table2[[#This Row],[Resposta]]=TRUE,1,0)</f>
        <v>0</v>
      </c>
    </row>
    <row r="13" spans="1:8" ht="110.1" customHeight="1">
      <c r="A13" s="313" t="s">
        <v>1363</v>
      </c>
      <c r="B13" s="121" t="s">
        <v>1364</v>
      </c>
      <c r="C13" s="359" t="b">
        <v>0</v>
      </c>
      <c r="D13" s="3" t="s">
        <v>1362</v>
      </c>
      <c r="E13" s="108" t="s">
        <v>134</v>
      </c>
      <c r="F13" s="108" t="s">
        <v>135</v>
      </c>
      <c r="G13" s="108" t="s">
        <v>48</v>
      </c>
      <c r="H13" s="108">
        <f>IF(Table2[[#This Row],[Resposta]]=TRUE,1,0)</f>
        <v>0</v>
      </c>
    </row>
    <row r="14" spans="1:8" ht="110.1" customHeight="1">
      <c r="A14" s="313" t="s">
        <v>1365</v>
      </c>
      <c r="B14" s="121" t="s">
        <v>1366</v>
      </c>
      <c r="C14" s="359" t="b">
        <v>0</v>
      </c>
      <c r="D14" s="3" t="s">
        <v>1362</v>
      </c>
      <c r="E14" s="108" t="s">
        <v>134</v>
      </c>
      <c r="F14" s="108" t="s">
        <v>135</v>
      </c>
      <c r="G14" s="108" t="s">
        <v>47</v>
      </c>
      <c r="H14" s="108">
        <f>IF(Table2[[#This Row],[Resposta]]=TRUE,1,0)</f>
        <v>0</v>
      </c>
    </row>
    <row r="15" spans="1:8" ht="110.1" customHeight="1">
      <c r="A15" s="313" t="s">
        <v>1367</v>
      </c>
      <c r="B15" s="121" t="s">
        <v>1368</v>
      </c>
      <c r="C15" s="359" t="b">
        <v>0</v>
      </c>
      <c r="D15" s="3" t="s">
        <v>1369</v>
      </c>
      <c r="E15" s="108" t="s">
        <v>134</v>
      </c>
      <c r="F15" s="108" t="s">
        <v>135</v>
      </c>
      <c r="G15" s="108" t="s">
        <v>47</v>
      </c>
      <c r="H15" s="108">
        <f>IF(Table2[[#This Row],[Resposta]]=TRUE,1,0)</f>
        <v>0</v>
      </c>
    </row>
    <row r="16" spans="1:8" ht="69.95" customHeight="1">
      <c r="A16" s="313" t="s">
        <v>1370</v>
      </c>
      <c r="B16" s="20" t="s">
        <v>1371</v>
      </c>
      <c r="C16" s="382"/>
      <c r="D16" s="3" t="s">
        <v>1372</v>
      </c>
      <c r="E16" s="297"/>
      <c r="F16" s="297"/>
      <c r="G16" s="297"/>
      <c r="H16" s="297"/>
    </row>
    <row r="17" spans="1:8" ht="50.1" customHeight="1">
      <c r="A17" s="313" t="s">
        <v>1373</v>
      </c>
      <c r="B17" s="207" t="s">
        <v>1374</v>
      </c>
      <c r="C17" s="359" t="b">
        <v>0</v>
      </c>
      <c r="D17" s="3"/>
      <c r="E17" s="108" t="s">
        <v>134</v>
      </c>
      <c r="F17" s="108" t="s">
        <v>135</v>
      </c>
      <c r="G17" s="108" t="s">
        <v>47</v>
      </c>
      <c r="H17" s="108">
        <f>IF(Table2[[#This Row],[Resposta]]=TRUE,1,0)</f>
        <v>0</v>
      </c>
    </row>
    <row r="18" spans="1:8" ht="50.1" customHeight="1">
      <c r="A18" s="313" t="s">
        <v>1375</v>
      </c>
      <c r="B18" s="208" t="s">
        <v>1376</v>
      </c>
      <c r="C18" s="359" t="b">
        <v>0</v>
      </c>
      <c r="D18" s="3"/>
      <c r="E18" s="108" t="s">
        <v>134</v>
      </c>
      <c r="F18" s="108" t="s">
        <v>135</v>
      </c>
      <c r="G18" s="108" t="s">
        <v>47</v>
      </c>
      <c r="H18" s="108">
        <f>IF(Table2[[#This Row],[Resposta]]=TRUE,1,0)</f>
        <v>0</v>
      </c>
    </row>
    <row r="19" spans="1:8" ht="50.1" customHeight="1">
      <c r="A19" s="313" t="s">
        <v>1377</v>
      </c>
      <c r="B19" s="209" t="s">
        <v>1378</v>
      </c>
      <c r="C19" s="359" t="b">
        <v>0</v>
      </c>
      <c r="D19" s="3"/>
      <c r="E19" s="108" t="s">
        <v>134</v>
      </c>
      <c r="F19" s="108" t="s">
        <v>135</v>
      </c>
      <c r="G19" s="108" t="s">
        <v>47</v>
      </c>
      <c r="H19" s="108">
        <f>IF(Table2[[#This Row],[Resposta]]=TRUE,1,0)</f>
        <v>0</v>
      </c>
    </row>
    <row r="20" spans="1:8" ht="69.95" customHeight="1">
      <c r="A20" s="313" t="s">
        <v>1379</v>
      </c>
      <c r="B20" s="20" t="s">
        <v>1380</v>
      </c>
      <c r="C20" s="382"/>
      <c r="D20" s="3" t="s">
        <v>1372</v>
      </c>
      <c r="E20" s="297"/>
      <c r="F20" s="297"/>
      <c r="G20" s="297"/>
      <c r="H20" s="297"/>
    </row>
    <row r="21" spans="1:8" ht="30" customHeight="1">
      <c r="A21" s="313" t="s">
        <v>1381</v>
      </c>
      <c r="B21" s="209" t="s">
        <v>1382</v>
      </c>
      <c r="C21" s="359" t="b">
        <v>0</v>
      </c>
      <c r="D21" s="3"/>
      <c r="E21" s="108" t="s">
        <v>134</v>
      </c>
      <c r="F21" s="108" t="s">
        <v>135</v>
      </c>
      <c r="G21" s="108" t="s">
        <v>47</v>
      </c>
      <c r="H21" s="108">
        <f>IF(Table2[[#This Row],[Resposta]]=TRUE,1,0)</f>
        <v>0</v>
      </c>
    </row>
    <row r="22" spans="1:8" ht="30" customHeight="1">
      <c r="A22" s="313" t="s">
        <v>1383</v>
      </c>
      <c r="B22" s="209" t="s">
        <v>1384</v>
      </c>
      <c r="C22" s="359" t="b">
        <v>0</v>
      </c>
      <c r="D22" s="3"/>
      <c r="E22" s="108" t="s">
        <v>134</v>
      </c>
      <c r="F22" s="108" t="s">
        <v>135</v>
      </c>
      <c r="G22" s="108" t="s">
        <v>47</v>
      </c>
      <c r="H22" s="108">
        <f>IF(Table2[[#This Row],[Resposta]]=TRUE,1,0)</f>
        <v>0</v>
      </c>
    </row>
    <row r="23" spans="1:8" ht="30" customHeight="1">
      <c r="A23" s="313" t="s">
        <v>1385</v>
      </c>
      <c r="B23" s="209" t="s">
        <v>1386</v>
      </c>
      <c r="C23" s="359" t="b">
        <v>0</v>
      </c>
      <c r="D23" s="3"/>
      <c r="E23" s="108" t="s">
        <v>134</v>
      </c>
      <c r="F23" s="108" t="s">
        <v>135</v>
      </c>
      <c r="G23" s="108" t="s">
        <v>47</v>
      </c>
      <c r="H23" s="108">
        <f>IF(Table2[[#This Row],[Resposta]]=TRUE,1,0)</f>
        <v>0</v>
      </c>
    </row>
    <row r="24" spans="1:8" ht="30" customHeight="1">
      <c r="A24" s="313" t="s">
        <v>1387</v>
      </c>
      <c r="B24" s="209" t="s">
        <v>1388</v>
      </c>
      <c r="C24" s="359" t="b">
        <v>0</v>
      </c>
      <c r="D24" s="3"/>
      <c r="E24" s="108" t="s">
        <v>134</v>
      </c>
      <c r="F24" s="108" t="s">
        <v>135</v>
      </c>
      <c r="G24" s="108" t="s">
        <v>47</v>
      </c>
      <c r="H24" s="108">
        <f>IF(Table2[[#This Row],[Resposta]]=TRUE,1,0)</f>
        <v>0</v>
      </c>
    </row>
    <row r="25" spans="1:8" ht="30" customHeight="1">
      <c r="A25" s="313" t="s">
        <v>1389</v>
      </c>
      <c r="B25" s="209" t="s">
        <v>1390</v>
      </c>
      <c r="C25" s="359" t="b">
        <v>0</v>
      </c>
      <c r="D25" s="3"/>
      <c r="E25" s="108" t="s">
        <v>134</v>
      </c>
      <c r="F25" s="108" t="s">
        <v>135</v>
      </c>
      <c r="G25" s="108" t="s">
        <v>47</v>
      </c>
      <c r="H25" s="108">
        <f>IF(Table2[[#This Row],[Resposta]]=TRUE,1,0)</f>
        <v>0</v>
      </c>
    </row>
    <row r="26" spans="1:8" ht="30" customHeight="1">
      <c r="A26" s="313" t="s">
        <v>1391</v>
      </c>
      <c r="B26" s="209" t="s">
        <v>1392</v>
      </c>
      <c r="C26" s="359" t="b">
        <v>0</v>
      </c>
      <c r="D26" s="3"/>
      <c r="E26" s="108" t="s">
        <v>134</v>
      </c>
      <c r="F26" s="108" t="s">
        <v>135</v>
      </c>
      <c r="G26" s="108" t="s">
        <v>47</v>
      </c>
      <c r="H26" s="108">
        <f>IF(Table2[[#This Row],[Resposta]]=TRUE,1,0)</f>
        <v>0</v>
      </c>
    </row>
    <row r="27" spans="1:8" ht="110.1" customHeight="1">
      <c r="A27" s="313" t="s">
        <v>1393</v>
      </c>
      <c r="B27" s="206" t="s">
        <v>1394</v>
      </c>
      <c r="C27" s="353" t="b">
        <f>IF(C28=TRUE,TRUE,FALSE)</f>
        <v>0</v>
      </c>
      <c r="D27" s="3" t="s">
        <v>1372</v>
      </c>
      <c r="E27" s="108" t="s">
        <v>134</v>
      </c>
      <c r="F27" s="108" t="s">
        <v>135</v>
      </c>
      <c r="G27" s="108" t="s">
        <v>47</v>
      </c>
      <c r="H27" s="108">
        <f>IF(C28=TRUE,1,0)</f>
        <v>0</v>
      </c>
    </row>
    <row r="28" spans="1:8" ht="30" customHeight="1">
      <c r="A28" s="313" t="s">
        <v>1395</v>
      </c>
      <c r="B28" s="207" t="s">
        <v>1396</v>
      </c>
      <c r="C28" s="399" t="b">
        <v>0</v>
      </c>
      <c r="D28" s="3" t="s">
        <v>1397</v>
      </c>
      <c r="E28" s="297"/>
      <c r="F28" s="297"/>
      <c r="G28" s="297"/>
      <c r="H28" s="297"/>
    </row>
    <row r="29" spans="1:8" ht="30" customHeight="1">
      <c r="A29" s="313" t="s">
        <v>1398</v>
      </c>
      <c r="B29" s="209" t="s">
        <v>1399</v>
      </c>
      <c r="C29" s="400" t="b">
        <v>1</v>
      </c>
      <c r="D29" s="3"/>
      <c r="E29" s="297"/>
      <c r="F29" s="297"/>
      <c r="G29" s="297"/>
      <c r="H29" s="297"/>
    </row>
    <row r="30" spans="1:8" ht="69.95" customHeight="1">
      <c r="A30" s="313" t="s">
        <v>1400</v>
      </c>
      <c r="B30" s="210" t="s">
        <v>1401</v>
      </c>
      <c r="C30" s="359" t="b">
        <v>0</v>
      </c>
      <c r="D30" s="3" t="s">
        <v>1402</v>
      </c>
      <c r="E30" s="108" t="s">
        <v>134</v>
      </c>
      <c r="F30" s="108" t="s">
        <v>135</v>
      </c>
      <c r="G30" s="108" t="s">
        <v>48</v>
      </c>
      <c r="H30" s="108">
        <f>IF(Table2[[#This Row],[Resposta]]=TRUE,1,0)</f>
        <v>0</v>
      </c>
    </row>
    <row r="31" spans="1:8" ht="110.1" customHeight="1">
      <c r="A31" s="313" t="s">
        <v>1403</v>
      </c>
      <c r="B31" s="20" t="s">
        <v>1404</v>
      </c>
      <c r="C31" s="353" t="b">
        <f>IF(C32=TRUE,TRUE,FALSE)</f>
        <v>0</v>
      </c>
      <c r="D31" s="3" t="s">
        <v>1372</v>
      </c>
      <c r="E31" s="108" t="s">
        <v>134</v>
      </c>
      <c r="F31" s="108" t="s">
        <v>135</v>
      </c>
      <c r="G31" s="108" t="s">
        <v>47</v>
      </c>
      <c r="H31" s="108">
        <f>IF(C32=TRUE,1,0)</f>
        <v>0</v>
      </c>
    </row>
    <row r="32" spans="1:8" ht="30" customHeight="1">
      <c r="A32" s="313" t="s">
        <v>1405</v>
      </c>
      <c r="B32" s="209" t="s">
        <v>1406</v>
      </c>
      <c r="C32" s="400" t="b">
        <v>0</v>
      </c>
      <c r="D32" s="3"/>
      <c r="E32" s="297"/>
      <c r="F32" s="297"/>
      <c r="G32" s="297"/>
      <c r="H32" s="297"/>
    </row>
    <row r="33" spans="1:8" ht="30" customHeight="1">
      <c r="A33" s="313" t="s">
        <v>1407</v>
      </c>
      <c r="B33" s="209" t="s">
        <v>1408</v>
      </c>
      <c r="C33" s="400" t="b">
        <v>1</v>
      </c>
      <c r="D33" s="3"/>
      <c r="E33" s="297"/>
      <c r="F33" s="297"/>
      <c r="G33" s="297"/>
      <c r="H33" s="297"/>
    </row>
    <row r="34" spans="1:8" ht="129.94999999999999" customHeight="1">
      <c r="A34" s="313" t="s">
        <v>1409</v>
      </c>
      <c r="B34" s="20" t="s">
        <v>1410</v>
      </c>
      <c r="C34" s="353" t="b">
        <f>IF(OR(C35=TRUE,C36=TRUE,C37=TRUE),TRUE,FALSE)</f>
        <v>0</v>
      </c>
      <c r="D34" s="3" t="s">
        <v>1372</v>
      </c>
      <c r="E34" s="108" t="s">
        <v>134</v>
      </c>
      <c r="F34" s="108" t="s">
        <v>135</v>
      </c>
      <c r="G34" s="108" t="s">
        <v>47</v>
      </c>
      <c r="H34" s="108" cm="1">
        <f t="array" ref="H34">_xlfn.IFS(C35=TRUE,1,OR(C36=TRUE,C37=TRUE),0.7,OR(C38=TRUE,AND(C35=FALSE,C36=FALSE,C37=FALSE,C38=FALSE)),0)</f>
        <v>0</v>
      </c>
    </row>
    <row r="35" spans="1:8" ht="30" customHeight="1">
      <c r="A35" s="313" t="s">
        <v>1411</v>
      </c>
      <c r="B35" s="209" t="s">
        <v>1412</v>
      </c>
      <c r="C35" s="400" t="b">
        <v>0</v>
      </c>
      <c r="D35" s="3"/>
      <c r="E35" s="297"/>
      <c r="F35" s="297"/>
      <c r="G35" s="297"/>
      <c r="H35" s="297"/>
    </row>
    <row r="36" spans="1:8" ht="30" customHeight="1">
      <c r="A36" s="313" t="s">
        <v>1413</v>
      </c>
      <c r="B36" s="209" t="s">
        <v>1414</v>
      </c>
      <c r="C36" s="400" t="b">
        <v>0</v>
      </c>
      <c r="D36" s="3"/>
      <c r="E36" s="297"/>
      <c r="F36" s="297"/>
      <c r="G36" s="297"/>
      <c r="H36" s="297"/>
    </row>
    <row r="37" spans="1:8" ht="30" customHeight="1">
      <c r="A37" s="313" t="s">
        <v>1415</v>
      </c>
      <c r="B37" s="209" t="s">
        <v>1416</v>
      </c>
      <c r="C37" s="400" t="b">
        <v>0</v>
      </c>
      <c r="D37" s="3"/>
      <c r="E37" s="297"/>
      <c r="F37" s="297"/>
      <c r="G37" s="297"/>
      <c r="H37" s="297"/>
    </row>
    <row r="38" spans="1:8" ht="30" customHeight="1">
      <c r="A38" s="313" t="s">
        <v>1417</v>
      </c>
      <c r="B38" s="209" t="s">
        <v>1418</v>
      </c>
      <c r="C38" s="400" t="b">
        <v>0</v>
      </c>
      <c r="D38" s="3"/>
      <c r="E38" s="297"/>
      <c r="F38" s="297"/>
      <c r="G38" s="297"/>
      <c r="H38" s="297"/>
    </row>
    <row r="39" spans="1:8" ht="69.95" customHeight="1">
      <c r="A39" s="313" t="s">
        <v>1419</v>
      </c>
      <c r="B39" s="23" t="s">
        <v>1420</v>
      </c>
      <c r="C39" s="359" t="b">
        <v>0</v>
      </c>
      <c r="D39" s="3" t="s">
        <v>1397</v>
      </c>
      <c r="E39" s="108" t="s">
        <v>134</v>
      </c>
      <c r="F39" s="108" t="s">
        <v>135</v>
      </c>
      <c r="G39" s="108" t="s">
        <v>48</v>
      </c>
      <c r="H39" s="108">
        <f>IF(Table2[[#This Row],[Resposta]]=TRUE,1,0)</f>
        <v>0</v>
      </c>
    </row>
    <row r="40" spans="1:8" ht="50.1" customHeight="1">
      <c r="A40" s="313" t="s">
        <v>1421</v>
      </c>
      <c r="B40" s="121" t="s">
        <v>1422</v>
      </c>
      <c r="C40" s="359" t="b">
        <v>0</v>
      </c>
      <c r="D40" s="3" t="s">
        <v>1402</v>
      </c>
      <c r="E40" s="108" t="s">
        <v>134</v>
      </c>
      <c r="F40" s="108" t="s">
        <v>135</v>
      </c>
      <c r="G40" s="108" t="s">
        <v>48</v>
      </c>
      <c r="H40" s="108">
        <f>IF(Table2[[#This Row],[Resposta]]=TRUE,1,0)</f>
        <v>0</v>
      </c>
    </row>
    <row r="41" spans="1:8" ht="110.1" customHeight="1">
      <c r="A41" s="313" t="s">
        <v>1423</v>
      </c>
      <c r="B41" s="210" t="s">
        <v>1424</v>
      </c>
      <c r="C41" s="359" t="b">
        <v>0</v>
      </c>
      <c r="D41" s="3" t="s">
        <v>1402</v>
      </c>
      <c r="E41" s="108" t="s">
        <v>134</v>
      </c>
      <c r="F41" s="108" t="s">
        <v>135</v>
      </c>
      <c r="G41" s="108" t="s">
        <v>47</v>
      </c>
      <c r="H41" s="108">
        <f>IF(Table2[[#This Row],[Resposta]]=TRUE,1,0)</f>
        <v>0</v>
      </c>
    </row>
    <row r="42" spans="1:8" ht="110.1" customHeight="1">
      <c r="A42" s="313" t="s">
        <v>1425</v>
      </c>
      <c r="B42" s="23" t="s">
        <v>1426</v>
      </c>
      <c r="C42" s="359" t="b">
        <v>0</v>
      </c>
      <c r="D42" s="3" t="s">
        <v>1427</v>
      </c>
      <c r="E42" s="108" t="s">
        <v>134</v>
      </c>
      <c r="F42" s="108" t="s">
        <v>135</v>
      </c>
      <c r="G42" s="108" t="s">
        <v>47</v>
      </c>
      <c r="H42" s="108">
        <f>IF(Table2[[#This Row],[Resposta]]=TRUE,1,0)</f>
        <v>0</v>
      </c>
    </row>
    <row r="43" spans="1:8" ht="30" customHeight="1">
      <c r="A43" s="313" t="s">
        <v>1428</v>
      </c>
      <c r="B43" s="9" t="s">
        <v>57</v>
      </c>
      <c r="C43" s="395"/>
      <c r="D43" s="5"/>
      <c r="E43" s="5"/>
      <c r="F43" s="5"/>
      <c r="G43" s="5"/>
      <c r="H43" s="5"/>
    </row>
    <row r="44" spans="1:8" ht="69.95" customHeight="1">
      <c r="A44" s="313" t="s">
        <v>1429</v>
      </c>
      <c r="B44" s="321" t="s">
        <v>1430</v>
      </c>
      <c r="C44" s="401" t="b">
        <v>0</v>
      </c>
      <c r="D44" s="6" t="s">
        <v>1431</v>
      </c>
      <c r="E44" s="108" t="s">
        <v>134</v>
      </c>
      <c r="F44" s="108" t="s">
        <v>135</v>
      </c>
      <c r="G44" s="108" t="s">
        <v>49</v>
      </c>
      <c r="H44" s="108">
        <f>IF(Table2[[#This Row],[Resposta]]=TRUE,1,0)</f>
        <v>0</v>
      </c>
    </row>
    <row r="45" spans="1:8" ht="90" customHeight="1">
      <c r="A45" s="320" t="s">
        <v>1432</v>
      </c>
      <c r="B45" s="22" t="s">
        <v>1433</v>
      </c>
      <c r="C45" s="402" t="b">
        <f>IF(OR(C46=TRUE,C47=TRUE),TRUE,FALSE)</f>
        <v>0</v>
      </c>
      <c r="D45" s="6" t="s">
        <v>1434</v>
      </c>
      <c r="E45" s="108" t="s">
        <v>134</v>
      </c>
      <c r="F45" s="108" t="s">
        <v>135</v>
      </c>
      <c r="G45" s="108" t="s">
        <v>49</v>
      </c>
      <c r="H45" s="108">
        <f>IF(C46=TRUE,1,IF(C47=TRUE,0.7,0))</f>
        <v>0</v>
      </c>
    </row>
    <row r="46" spans="1:8" ht="30" customHeight="1">
      <c r="A46" s="313" t="s">
        <v>1435</v>
      </c>
      <c r="B46" s="72" t="s">
        <v>1436</v>
      </c>
      <c r="C46" s="403" t="b">
        <v>0</v>
      </c>
      <c r="D46" s="3"/>
      <c r="E46" s="297"/>
      <c r="F46" s="108"/>
      <c r="G46" s="108"/>
      <c r="H46" s="108"/>
    </row>
    <row r="47" spans="1:8" ht="30" customHeight="1">
      <c r="A47" s="313" t="s">
        <v>1437</v>
      </c>
      <c r="B47" s="72" t="s">
        <v>1438</v>
      </c>
      <c r="C47" s="403" t="b">
        <v>0</v>
      </c>
      <c r="D47" s="3"/>
      <c r="E47" s="297"/>
      <c r="F47" s="108"/>
      <c r="G47" s="108"/>
      <c r="H47" s="108"/>
    </row>
    <row r="48" spans="1:8" ht="30" customHeight="1">
      <c r="A48" s="313" t="s">
        <v>1439</v>
      </c>
      <c r="B48" s="72" t="s">
        <v>1440</v>
      </c>
      <c r="C48" s="403" t="b">
        <v>1</v>
      </c>
      <c r="D48" s="3"/>
      <c r="E48" s="297"/>
      <c r="F48" s="108"/>
      <c r="G48" s="108"/>
      <c r="H48" s="108"/>
    </row>
    <row r="49" spans="1:8" ht="50.1" customHeight="1">
      <c r="A49" s="313" t="s">
        <v>1441</v>
      </c>
      <c r="B49" s="35" t="s">
        <v>1442</v>
      </c>
      <c r="C49" s="401" t="b">
        <v>0</v>
      </c>
      <c r="D49" s="6" t="s">
        <v>1443</v>
      </c>
      <c r="E49" s="108" t="s">
        <v>134</v>
      </c>
      <c r="F49" s="108" t="s">
        <v>135</v>
      </c>
      <c r="G49" s="108" t="s">
        <v>49</v>
      </c>
      <c r="H49" s="108">
        <f>IF(Table2[[#This Row],[Resposta]]=TRUE,1,0)</f>
        <v>0</v>
      </c>
    </row>
    <row r="50" spans="1:8" ht="50.1" customHeight="1">
      <c r="A50" s="313" t="s">
        <v>1444</v>
      </c>
      <c r="B50" s="21" t="s">
        <v>1445</v>
      </c>
      <c r="C50" s="401" t="b">
        <v>0</v>
      </c>
      <c r="D50" s="7" t="s">
        <v>1446</v>
      </c>
      <c r="E50" s="108" t="s">
        <v>134</v>
      </c>
      <c r="F50" s="108" t="s">
        <v>135</v>
      </c>
      <c r="G50" s="108" t="s">
        <v>49</v>
      </c>
      <c r="H50" s="108">
        <f>IF(Table2[[#This Row],[Resposta]]=TRUE,1,0)</f>
        <v>0</v>
      </c>
    </row>
    <row r="51" spans="1:8" ht="50.1" customHeight="1">
      <c r="A51" s="313" t="s">
        <v>1447</v>
      </c>
      <c r="B51" s="1" t="s">
        <v>1448</v>
      </c>
      <c r="C51" s="404"/>
      <c r="D51" s="8"/>
      <c r="E51" s="8"/>
      <c r="F51" s="8"/>
      <c r="G51" s="8"/>
      <c r="H51" s="8"/>
    </row>
    <row r="52" spans="1:8" ht="170.1" customHeight="1">
      <c r="A52" s="313" t="s">
        <v>1449</v>
      </c>
      <c r="B52" s="23" t="s">
        <v>1450</v>
      </c>
      <c r="C52" s="359" t="b">
        <v>0</v>
      </c>
      <c r="D52" s="3" t="s">
        <v>1451</v>
      </c>
      <c r="E52" s="108" t="s">
        <v>134</v>
      </c>
      <c r="F52" s="108" t="s">
        <v>135</v>
      </c>
      <c r="G52" s="108" t="s">
        <v>47</v>
      </c>
      <c r="H52" s="108">
        <f>IF(Table2[[#This Row],[Resposta]]=TRUE,1,0)</f>
        <v>0</v>
      </c>
    </row>
    <row r="53" spans="1:8" ht="90" customHeight="1">
      <c r="A53" s="313" t="s">
        <v>1452</v>
      </c>
      <c r="B53" s="23" t="s">
        <v>1453</v>
      </c>
      <c r="C53" s="359" t="b">
        <v>0</v>
      </c>
      <c r="D53" s="3" t="s">
        <v>1454</v>
      </c>
      <c r="E53" s="108" t="s">
        <v>134</v>
      </c>
      <c r="F53" s="108" t="s">
        <v>135</v>
      </c>
      <c r="G53" s="108" t="s">
        <v>48</v>
      </c>
      <c r="H53" s="108">
        <f>IF(Table2[[#This Row],[Resposta]]=TRUE,1,0)</f>
        <v>0</v>
      </c>
    </row>
    <row r="54" spans="1:8" ht="170.1" customHeight="1">
      <c r="A54" s="313" t="s">
        <v>1455</v>
      </c>
      <c r="B54" s="23" t="s">
        <v>1456</v>
      </c>
      <c r="C54" s="359" t="b">
        <v>0</v>
      </c>
      <c r="D54" s="3" t="s">
        <v>1451</v>
      </c>
      <c r="E54" s="108" t="s">
        <v>134</v>
      </c>
      <c r="F54" s="108" t="s">
        <v>135</v>
      </c>
      <c r="G54" s="108" t="s">
        <v>48</v>
      </c>
      <c r="H54" s="108">
        <f>IF(Table2[[#This Row],[Resposta]]=TRUE,1,0)</f>
        <v>0</v>
      </c>
    </row>
    <row r="55" spans="1:8" ht="189.95" customHeight="1">
      <c r="A55" s="313" t="s">
        <v>1457</v>
      </c>
      <c r="B55" s="23" t="s">
        <v>1458</v>
      </c>
      <c r="C55" s="359" t="b">
        <v>0</v>
      </c>
      <c r="D55" s="3" t="s">
        <v>1459</v>
      </c>
      <c r="E55" s="108" t="s">
        <v>134</v>
      </c>
      <c r="F55" s="108" t="s">
        <v>135</v>
      </c>
      <c r="G55" s="108" t="s">
        <v>47</v>
      </c>
      <c r="H55" s="108">
        <f>IF(Table2[[#This Row],[Resposta]]=TRUE,1,0)</f>
        <v>0</v>
      </c>
    </row>
    <row r="56" spans="1:8" ht="90" customHeight="1">
      <c r="A56" s="313" t="s">
        <v>1460</v>
      </c>
      <c r="B56" s="211" t="s">
        <v>1461</v>
      </c>
      <c r="C56" s="359" t="b">
        <v>0</v>
      </c>
      <c r="D56" s="3" t="s">
        <v>1459</v>
      </c>
      <c r="E56" s="108" t="s">
        <v>134</v>
      </c>
      <c r="F56" s="108" t="s">
        <v>135</v>
      </c>
      <c r="G56" s="108" t="s">
        <v>47</v>
      </c>
      <c r="H56" s="108">
        <f>IF(Table2[[#This Row],[Resposta]]=TRUE,1,0)</f>
        <v>0</v>
      </c>
    </row>
    <row r="57" spans="1:8" ht="30" customHeight="1">
      <c r="A57" s="313" t="s">
        <v>1462</v>
      </c>
      <c r="B57" s="23" t="s">
        <v>1463</v>
      </c>
      <c r="C57" s="359" t="b">
        <v>0</v>
      </c>
      <c r="D57" s="3" t="s">
        <v>1464</v>
      </c>
      <c r="E57" s="108" t="s">
        <v>134</v>
      </c>
      <c r="F57" s="108" t="s">
        <v>135</v>
      </c>
      <c r="G57" s="108" t="s">
        <v>47</v>
      </c>
      <c r="H57" s="108">
        <f>IF(Table2[[#This Row],[Resposta]]=TRUE,1,0)</f>
        <v>0</v>
      </c>
    </row>
    <row r="58" spans="1:8" ht="69.95" customHeight="1">
      <c r="A58" s="313" t="s">
        <v>1465</v>
      </c>
      <c r="B58" s="211" t="s">
        <v>1466</v>
      </c>
      <c r="C58" s="359" t="b">
        <v>0</v>
      </c>
      <c r="D58" s="3" t="s">
        <v>1464</v>
      </c>
      <c r="E58" s="108" t="s">
        <v>134</v>
      </c>
      <c r="F58" s="108" t="s">
        <v>135</v>
      </c>
      <c r="G58" s="108" t="s">
        <v>47</v>
      </c>
      <c r="H58" s="108">
        <f>IF(Table2[[#This Row],[Resposta]]=TRUE,1,0)</f>
        <v>0</v>
      </c>
    </row>
    <row r="59" spans="1:8" ht="69.95" customHeight="1">
      <c r="A59" s="313" t="s">
        <v>1467</v>
      </c>
      <c r="B59" s="23" t="s">
        <v>1468</v>
      </c>
      <c r="C59" s="359" t="b">
        <v>0</v>
      </c>
      <c r="D59" s="3" t="s">
        <v>1469</v>
      </c>
      <c r="E59" s="108" t="s">
        <v>134</v>
      </c>
      <c r="F59" s="108" t="s">
        <v>135</v>
      </c>
      <c r="G59" s="108" t="s">
        <v>48</v>
      </c>
      <c r="H59" s="108">
        <f>IF(Table2[[#This Row],[Resposta]]=TRUE,1,0)</f>
        <v>0</v>
      </c>
    </row>
    <row r="60" spans="1:8" ht="69.95" customHeight="1">
      <c r="A60" s="313" t="s">
        <v>1470</v>
      </c>
      <c r="B60" s="23" t="s">
        <v>1471</v>
      </c>
      <c r="C60" s="359" t="b">
        <v>0</v>
      </c>
      <c r="D60" s="3" t="s">
        <v>1472</v>
      </c>
      <c r="E60" s="108" t="s">
        <v>134</v>
      </c>
      <c r="F60" s="108" t="s">
        <v>135</v>
      </c>
      <c r="G60" s="108" t="s">
        <v>47</v>
      </c>
      <c r="H60" s="108">
        <f>IF(Table2[[#This Row],[Resposta]]=TRUE,1,0)</f>
        <v>0</v>
      </c>
    </row>
    <row r="61" spans="1:8" ht="69.95" customHeight="1">
      <c r="A61" s="313" t="s">
        <v>1473</v>
      </c>
      <c r="B61" s="211" t="s">
        <v>1474</v>
      </c>
      <c r="C61" s="359" t="b">
        <v>0</v>
      </c>
      <c r="D61" s="3" t="s">
        <v>1472</v>
      </c>
      <c r="E61" s="108" t="s">
        <v>134</v>
      </c>
      <c r="F61" s="108" t="s">
        <v>135</v>
      </c>
      <c r="G61" s="108" t="s">
        <v>47</v>
      </c>
      <c r="H61" s="108">
        <f>IF(Table2[[#This Row],[Resposta]]=TRUE,1,0)</f>
        <v>0</v>
      </c>
    </row>
    <row r="62" spans="1:8" ht="50.1" customHeight="1">
      <c r="A62" s="313" t="s">
        <v>1475</v>
      </c>
      <c r="B62" s="23" t="s">
        <v>1476</v>
      </c>
      <c r="C62" s="359" t="b">
        <v>0</v>
      </c>
      <c r="D62" s="3" t="s">
        <v>1477</v>
      </c>
      <c r="E62" s="108" t="s">
        <v>134</v>
      </c>
      <c r="F62" s="108" t="s">
        <v>135</v>
      </c>
      <c r="G62" s="108" t="s">
        <v>48</v>
      </c>
      <c r="H62" s="108">
        <f>IF(Table2[[#This Row],[Resposta]]=TRUE,1,0)</f>
        <v>0</v>
      </c>
    </row>
    <row r="63" spans="1:8" ht="30" customHeight="1">
      <c r="A63" s="313" t="s">
        <v>1478</v>
      </c>
      <c r="B63" s="9" t="s">
        <v>57</v>
      </c>
      <c r="C63" s="343"/>
      <c r="D63" s="5"/>
      <c r="E63" s="5"/>
      <c r="F63" s="5"/>
      <c r="G63" s="5"/>
      <c r="H63" s="5"/>
    </row>
    <row r="64" spans="1:8" ht="30" customHeight="1">
      <c r="A64" s="313" t="s">
        <v>1479</v>
      </c>
      <c r="B64" s="21" t="s">
        <v>1480</v>
      </c>
      <c r="C64" s="401" t="b">
        <v>0</v>
      </c>
      <c r="D64" s="3" t="s">
        <v>1481</v>
      </c>
      <c r="E64" s="108" t="s">
        <v>134</v>
      </c>
      <c r="F64" s="108" t="s">
        <v>135</v>
      </c>
      <c r="G64" s="108" t="s">
        <v>49</v>
      </c>
      <c r="H64" s="108">
        <f>IF(Table2[[#This Row],[Resposta]]=TRUE,1,0)</f>
        <v>0</v>
      </c>
    </row>
    <row r="65" spans="1:8" ht="30" customHeight="1">
      <c r="A65" s="313" t="s">
        <v>1482</v>
      </c>
      <c r="B65" s="24" t="s">
        <v>1483</v>
      </c>
      <c r="C65" s="401" t="b">
        <v>0</v>
      </c>
      <c r="D65" s="3" t="s">
        <v>1484</v>
      </c>
      <c r="E65" s="108" t="s">
        <v>134</v>
      </c>
      <c r="F65" s="108" t="s">
        <v>135</v>
      </c>
      <c r="G65" s="108" t="s">
        <v>49</v>
      </c>
      <c r="H65" s="108">
        <f>IF(Table2[[#This Row],[Resposta]]=TRUE,1,0)</f>
        <v>0</v>
      </c>
    </row>
    <row r="66" spans="1:8" ht="50.1" customHeight="1">
      <c r="A66" s="313" t="s">
        <v>1485</v>
      </c>
      <c r="B66" s="21" t="s">
        <v>1486</v>
      </c>
      <c r="C66" s="401" t="b">
        <v>0</v>
      </c>
      <c r="D66" s="3" t="s">
        <v>1487</v>
      </c>
      <c r="E66" s="108" t="s">
        <v>134</v>
      </c>
      <c r="F66" s="108" t="s">
        <v>135</v>
      </c>
      <c r="G66" s="108" t="s">
        <v>49</v>
      </c>
      <c r="H66" s="108">
        <f>IF(Table2[[#This Row],[Resposta]]=TRUE,1,0)</f>
        <v>0</v>
      </c>
    </row>
    <row r="67" spans="1:8" ht="30" customHeight="1">
      <c r="A67" s="313" t="s">
        <v>1488</v>
      </c>
      <c r="B67" s="21" t="s">
        <v>1489</v>
      </c>
      <c r="C67" s="401" t="b">
        <v>0</v>
      </c>
      <c r="D67" s="3" t="s">
        <v>1490</v>
      </c>
      <c r="E67" s="108" t="s">
        <v>134</v>
      </c>
      <c r="F67" s="108" t="s">
        <v>135</v>
      </c>
      <c r="G67" s="108" t="s">
        <v>49</v>
      </c>
      <c r="H67" s="108">
        <f>IF(Table2[[#This Row],[Resposta]]=TRUE,1,0)</f>
        <v>0</v>
      </c>
    </row>
    <row r="68" spans="1:8" ht="69.95" customHeight="1">
      <c r="A68" s="313" t="s">
        <v>1491</v>
      </c>
      <c r="B68" s="326" t="s">
        <v>1492</v>
      </c>
      <c r="C68" s="401" t="b">
        <v>0</v>
      </c>
      <c r="D68" s="3" t="s">
        <v>1493</v>
      </c>
      <c r="E68" s="108" t="s">
        <v>134</v>
      </c>
      <c r="F68" s="108" t="s">
        <v>135</v>
      </c>
      <c r="G68" s="108" t="s">
        <v>49</v>
      </c>
      <c r="H68" s="108">
        <f>IF(Table2[[#This Row],[Resposta]]=TRUE,1,0)</f>
        <v>0</v>
      </c>
    </row>
    <row r="69" spans="1:8" ht="50.1" customHeight="1">
      <c r="A69" s="313" t="s">
        <v>1494</v>
      </c>
      <c r="B69" s="491" t="s">
        <v>1495</v>
      </c>
      <c r="C69" s="398" t="b">
        <v>0</v>
      </c>
      <c r="D69" s="3" t="s">
        <v>1493</v>
      </c>
      <c r="E69" s="108"/>
      <c r="F69" s="108" t="s">
        <v>135</v>
      </c>
      <c r="G69" s="108" t="s">
        <v>49</v>
      </c>
      <c r="H69" s="108">
        <f>IF(Table2[[#This Row],[Resposta]]=TRUE,1,0)</f>
        <v>0</v>
      </c>
    </row>
    <row r="70" spans="1:8" ht="50.1" customHeight="1">
      <c r="A70" s="313" t="s">
        <v>1496</v>
      </c>
      <c r="B70" s="1" t="s">
        <v>1497</v>
      </c>
      <c r="C70" s="404"/>
      <c r="D70" s="2"/>
      <c r="E70" s="2"/>
      <c r="F70" s="2"/>
      <c r="G70" s="2"/>
      <c r="H70" s="2"/>
    </row>
    <row r="71" spans="1:8" ht="50.1" customHeight="1">
      <c r="A71" s="313" t="s">
        <v>1498</v>
      </c>
      <c r="B71" s="23" t="s">
        <v>1499</v>
      </c>
      <c r="C71" s="359" t="b">
        <v>0</v>
      </c>
      <c r="D71" s="3" t="s">
        <v>1500</v>
      </c>
      <c r="E71" s="108" t="s">
        <v>134</v>
      </c>
      <c r="F71" s="108" t="s">
        <v>135</v>
      </c>
      <c r="G71" s="108" t="s">
        <v>47</v>
      </c>
      <c r="H71" s="108">
        <f>IF(Table2[[#This Row],[Resposta]]=TRUE,1,0)</f>
        <v>0</v>
      </c>
    </row>
    <row r="72" spans="1:8" ht="69.95" customHeight="1">
      <c r="A72" s="313" t="s">
        <v>1501</v>
      </c>
      <c r="B72" s="23" t="s">
        <v>1502</v>
      </c>
      <c r="C72" s="359" t="b">
        <v>0</v>
      </c>
      <c r="D72" s="3" t="s">
        <v>1500</v>
      </c>
      <c r="E72" s="108" t="s">
        <v>134</v>
      </c>
      <c r="F72" s="108" t="s">
        <v>135</v>
      </c>
      <c r="G72" s="108" t="s">
        <v>47</v>
      </c>
      <c r="H72" s="108">
        <f>IF(Table2[[#This Row],[Resposta]]=TRUE,1,0)</f>
        <v>0</v>
      </c>
    </row>
    <row r="73" spans="1:8" ht="50.1" customHeight="1">
      <c r="A73" s="313" t="s">
        <v>1503</v>
      </c>
      <c r="B73" s="23" t="s">
        <v>1504</v>
      </c>
      <c r="C73" s="359" t="b">
        <v>0</v>
      </c>
      <c r="D73" s="3" t="s">
        <v>1505</v>
      </c>
      <c r="E73" s="108" t="s">
        <v>134</v>
      </c>
      <c r="F73" s="108" t="s">
        <v>135</v>
      </c>
      <c r="G73" s="108" t="s">
        <v>48</v>
      </c>
      <c r="H73" s="108">
        <f>IF(Table2[[#This Row],[Resposta]]=TRUE,1,0)</f>
        <v>0</v>
      </c>
    </row>
    <row r="74" spans="1:8" ht="30" customHeight="1">
      <c r="A74" s="313" t="s">
        <v>1506</v>
      </c>
      <c r="B74" s="9" t="s">
        <v>57</v>
      </c>
      <c r="C74" s="405"/>
      <c r="D74" s="5"/>
      <c r="E74" s="5"/>
      <c r="F74" s="5"/>
      <c r="G74" s="5"/>
      <c r="H74" s="5"/>
    </row>
    <row r="75" spans="1:8" ht="90" customHeight="1">
      <c r="A75" s="313" t="s">
        <v>1507</v>
      </c>
      <c r="B75" s="32" t="s">
        <v>1508</v>
      </c>
      <c r="C75" s="401" t="b">
        <v>0</v>
      </c>
      <c r="D75" s="3" t="s">
        <v>1509</v>
      </c>
      <c r="E75" s="108" t="s">
        <v>134</v>
      </c>
      <c r="F75" s="108" t="s">
        <v>135</v>
      </c>
      <c r="G75" s="108" t="s">
        <v>49</v>
      </c>
      <c r="H75" s="108">
        <f>IF(Table2[[#This Row],[Resposta]]=TRUE,1,0)</f>
        <v>0</v>
      </c>
    </row>
    <row r="76" spans="1:8" ht="90" customHeight="1">
      <c r="A76" s="313" t="s">
        <v>1510</v>
      </c>
      <c r="B76" s="212" t="s">
        <v>1511</v>
      </c>
      <c r="C76" s="401" t="b">
        <v>0</v>
      </c>
      <c r="D76" s="4" t="s">
        <v>1512</v>
      </c>
      <c r="E76" s="108" t="s">
        <v>134</v>
      </c>
      <c r="F76" s="108" t="s">
        <v>135</v>
      </c>
      <c r="G76" s="108" t="s">
        <v>49</v>
      </c>
      <c r="H76" s="108">
        <f>IF(Table2[[#This Row],[Resposta]]=TRUE,1,0)</f>
        <v>0</v>
      </c>
    </row>
    <row r="77" spans="1:8" ht="50.1" customHeight="1">
      <c r="A77" s="313" t="s">
        <v>1513</v>
      </c>
      <c r="B77" s="212" t="s">
        <v>1514</v>
      </c>
      <c r="C77" s="401" t="b">
        <v>0</v>
      </c>
      <c r="D77" s="4" t="s">
        <v>1515</v>
      </c>
      <c r="E77" s="108" t="s">
        <v>134</v>
      </c>
      <c r="F77" s="108" t="s">
        <v>135</v>
      </c>
      <c r="G77" s="108" t="s">
        <v>49</v>
      </c>
      <c r="H77" s="108">
        <f>IF(Table2[[#This Row],[Resposta]]=TRUE,1,0)</f>
        <v>0</v>
      </c>
    </row>
    <row r="78" spans="1:8" ht="189.95" customHeight="1">
      <c r="A78" s="313" t="s">
        <v>1516</v>
      </c>
      <c r="B78" s="40" t="s">
        <v>1517</v>
      </c>
      <c r="C78" s="398" t="b">
        <v>0</v>
      </c>
      <c r="D78" s="3" t="s">
        <v>889</v>
      </c>
      <c r="E78" s="108" t="s">
        <v>134</v>
      </c>
      <c r="F78" s="108" t="s">
        <v>135</v>
      </c>
      <c r="G78" s="108" t="s">
        <v>49</v>
      </c>
      <c r="H78" s="245">
        <f>IF(Table2[[#This Row],[Resposta]]=TRUE,1,0)</f>
        <v>0</v>
      </c>
    </row>
    <row r="79" spans="1:8" ht="30" customHeight="1"/>
    <row r="104" spans="1:1" ht="30" hidden="1" customHeight="1">
      <c r="A104" s="17"/>
    </row>
    <row r="115" spans="1:1" ht="30" hidden="1" customHeight="1">
      <c r="A115" s="17"/>
    </row>
    <row r="126" spans="1:1" ht="30" hidden="1" customHeight="1">
      <c r="A126" s="17"/>
    </row>
    <row r="139" spans="1:1" ht="30" hidden="1" customHeight="1">
      <c r="A139" s="17"/>
    </row>
  </sheetData>
  <sheetProtection algorithmName="SHA-512" hashValue="oInHNIWoJYTJKLJcFbEgttSXUysEcLlgWW+jXsOa2l23aEv/6V/nLJf8fGPyiBv0tu+OgR8zJvhEvSZ9hwyqZQ==" saltValue="2CzrI21JMs3qTffgKaSDiQ==" spinCount="100000" sheet="1" objects="1" scenarios="1"/>
  <phoneticPr fontId="8" type="noConversion"/>
  <dataValidations count="2">
    <dataValidation type="list" allowBlank="1" showInputMessage="1" showErrorMessage="1" sqref="E71:E73 E64:E69 E75:E78 E12:E19 E52:E62 E21:E42 E44:E50" xr:uid="{4A00333B-3F90-412D-8246-083EF1D9EEF1}">
      <formula1>"Ferrovia,Rodovia,Ambos"</formula1>
    </dataValidation>
    <dataValidation type="list" allowBlank="1" showInputMessage="1" showErrorMessage="1" sqref="G12:G19 G21:G78" xr:uid="{51302709-D3DA-4B31-BF09-D9E1EFC77575}">
      <formula1>"Basilar,Complementar,Adicionalidade"</formula1>
    </dataValidation>
  </dataValidations>
  <pageMargins left="0.25" right="0.25" top="0.75" bottom="0.75" header="0.3" footer="0.3"/>
  <pageSetup paperSize="9" scale="36" fitToHeight="0" orientation="portrait" r:id="rId1"/>
  <drawing r:id="rId2"/>
  <legacyDrawing r:id="rId3"/>
  <controls>
    <mc:AlternateContent xmlns:mc="http://schemas.openxmlformats.org/markup-compatibility/2006">
      <mc:Choice Requires="x14">
        <control shapeId="12289" r:id="rId16" name="pds9_9a71">
          <controlPr locked="0" defaultSize="0" autoLine="0" linkedCell="C28" r:id="rId7">
            <anchor moveWithCells="1">
              <from>
                <xdr:col>2</xdr:col>
                <xdr:colOff>180975</xdr:colOff>
                <xdr:row>27</xdr:row>
                <xdr:rowOff>0</xdr:rowOff>
              </from>
              <to>
                <xdr:col>2</xdr:col>
                <xdr:colOff>514350</xdr:colOff>
                <xdr:row>28</xdr:row>
                <xdr:rowOff>0</xdr:rowOff>
              </to>
            </anchor>
          </controlPr>
        </control>
      </mc:Choice>
      <mc:Fallback>
        <control shapeId="12289" r:id="rId16" name="pds9_9a71"/>
      </mc:Fallback>
    </mc:AlternateContent>
    <mc:AlternateContent xmlns:mc="http://schemas.openxmlformats.org/markup-compatibility/2006">
      <mc:Choice Requires="x14">
        <control shapeId="12290" r:id="rId15" name="pds9_9a72">
          <controlPr locked="0" defaultSize="0" autoLine="0" linkedCell="C29" r:id="rId5">
            <anchor moveWithCells="1">
              <from>
                <xdr:col>2</xdr:col>
                <xdr:colOff>180975</xdr:colOff>
                <xdr:row>28</xdr:row>
                <xdr:rowOff>0</xdr:rowOff>
              </from>
              <to>
                <xdr:col>2</xdr:col>
                <xdr:colOff>514350</xdr:colOff>
                <xdr:row>29</xdr:row>
                <xdr:rowOff>0</xdr:rowOff>
              </to>
            </anchor>
          </controlPr>
        </control>
      </mc:Choice>
      <mc:Fallback>
        <control shapeId="12290" r:id="rId15" name="pds9_9a72"/>
      </mc:Fallback>
    </mc:AlternateContent>
    <mc:AlternateContent xmlns:mc="http://schemas.openxmlformats.org/markup-compatibility/2006">
      <mc:Choice Requires="x14">
        <control shapeId="12291" r:id="rId14" name="pds9_9a91">
          <controlPr locked="0" defaultSize="0" autoLine="0" linkedCell="C32" r:id="rId7">
            <anchor moveWithCells="1">
              <from>
                <xdr:col>2</xdr:col>
                <xdr:colOff>123825</xdr:colOff>
                <xdr:row>31</xdr:row>
                <xdr:rowOff>0</xdr:rowOff>
              </from>
              <to>
                <xdr:col>2</xdr:col>
                <xdr:colOff>457200</xdr:colOff>
                <xdr:row>32</xdr:row>
                <xdr:rowOff>0</xdr:rowOff>
              </to>
            </anchor>
          </controlPr>
        </control>
      </mc:Choice>
      <mc:Fallback>
        <control shapeId="12291" r:id="rId14" name="pds9_9a91"/>
      </mc:Fallback>
    </mc:AlternateContent>
    <mc:AlternateContent xmlns:mc="http://schemas.openxmlformats.org/markup-compatibility/2006">
      <mc:Choice Requires="x14">
        <control shapeId="12293" r:id="rId13" name="pds9_9a92">
          <controlPr locked="0" defaultSize="0" autoLine="0" linkedCell="C33" r:id="rId5">
            <anchor moveWithCells="1">
              <from>
                <xdr:col>2</xdr:col>
                <xdr:colOff>123825</xdr:colOff>
                <xdr:row>32</xdr:row>
                <xdr:rowOff>0</xdr:rowOff>
              </from>
              <to>
                <xdr:col>2</xdr:col>
                <xdr:colOff>457200</xdr:colOff>
                <xdr:row>33</xdr:row>
                <xdr:rowOff>0</xdr:rowOff>
              </to>
            </anchor>
          </controlPr>
        </control>
      </mc:Choice>
      <mc:Fallback>
        <control shapeId="12293" r:id="rId13" name="pds9_9a92"/>
      </mc:Fallback>
    </mc:AlternateContent>
    <mc:AlternateContent xmlns:mc="http://schemas.openxmlformats.org/markup-compatibility/2006">
      <mc:Choice Requires="x14">
        <control shapeId="12294" r:id="rId12" name="pds9_9a101">
          <controlPr locked="0" defaultSize="0" autoLine="0" linkedCell="C35" r:id="rId7">
            <anchor moveWithCells="1">
              <from>
                <xdr:col>2</xdr:col>
                <xdr:colOff>76200</xdr:colOff>
                <xdr:row>34</xdr:row>
                <xdr:rowOff>0</xdr:rowOff>
              </from>
              <to>
                <xdr:col>2</xdr:col>
                <xdr:colOff>409575</xdr:colOff>
                <xdr:row>35</xdr:row>
                <xdr:rowOff>0</xdr:rowOff>
              </to>
            </anchor>
          </controlPr>
        </control>
      </mc:Choice>
      <mc:Fallback>
        <control shapeId="12294" r:id="rId12" name="pds9_9a101"/>
      </mc:Fallback>
    </mc:AlternateContent>
    <mc:AlternateContent xmlns:mc="http://schemas.openxmlformats.org/markup-compatibility/2006">
      <mc:Choice Requires="x14">
        <control shapeId="12295" r:id="rId11" name="pds9_9a102">
          <controlPr locked="0" defaultSize="0" autoLine="0" linkedCell="C36" r:id="rId7">
            <anchor moveWithCells="1">
              <from>
                <xdr:col>2</xdr:col>
                <xdr:colOff>76200</xdr:colOff>
                <xdr:row>35</xdr:row>
                <xdr:rowOff>0</xdr:rowOff>
              </from>
              <to>
                <xdr:col>2</xdr:col>
                <xdr:colOff>409575</xdr:colOff>
                <xdr:row>36</xdr:row>
                <xdr:rowOff>0</xdr:rowOff>
              </to>
            </anchor>
          </controlPr>
        </control>
      </mc:Choice>
      <mc:Fallback>
        <control shapeId="12295" r:id="rId11" name="pds9_9a102"/>
      </mc:Fallback>
    </mc:AlternateContent>
    <mc:AlternateContent xmlns:mc="http://schemas.openxmlformats.org/markup-compatibility/2006">
      <mc:Choice Requires="x14">
        <control shapeId="12296" r:id="rId10" name="pds9_9a103">
          <controlPr locked="0" defaultSize="0" autoLine="0" linkedCell="C37" r:id="rId7">
            <anchor moveWithCells="1">
              <from>
                <xdr:col>2</xdr:col>
                <xdr:colOff>76200</xdr:colOff>
                <xdr:row>36</xdr:row>
                <xdr:rowOff>0</xdr:rowOff>
              </from>
              <to>
                <xdr:col>2</xdr:col>
                <xdr:colOff>409575</xdr:colOff>
                <xdr:row>37</xdr:row>
                <xdr:rowOff>0</xdr:rowOff>
              </to>
            </anchor>
          </controlPr>
        </control>
      </mc:Choice>
      <mc:Fallback>
        <control shapeId="12296" r:id="rId10" name="pds9_9a103"/>
      </mc:Fallback>
    </mc:AlternateContent>
    <mc:AlternateContent xmlns:mc="http://schemas.openxmlformats.org/markup-compatibility/2006">
      <mc:Choice Requires="x14">
        <control shapeId="12297" r:id="rId9" name="pds9_9a104">
          <controlPr locked="0" defaultSize="0" autoLine="0" linkedCell="C38" r:id="rId7">
            <anchor moveWithCells="1">
              <from>
                <xdr:col>2</xdr:col>
                <xdr:colOff>76200</xdr:colOff>
                <xdr:row>37</xdr:row>
                <xdr:rowOff>0</xdr:rowOff>
              </from>
              <to>
                <xdr:col>2</xdr:col>
                <xdr:colOff>409575</xdr:colOff>
                <xdr:row>38</xdr:row>
                <xdr:rowOff>0</xdr:rowOff>
              </to>
            </anchor>
          </controlPr>
        </control>
      </mc:Choice>
      <mc:Fallback>
        <control shapeId="12297" r:id="rId9" name="pds9_9a104"/>
      </mc:Fallback>
    </mc:AlternateContent>
    <mc:AlternateContent xmlns:mc="http://schemas.openxmlformats.org/markup-compatibility/2006">
      <mc:Choice Requires="x14">
        <control shapeId="12298" r:id="rId8" name="pds9_9aAd21">
          <controlPr locked="0" defaultSize="0" autoLine="0" linkedCell="C46" r:id="rId7">
            <anchor moveWithCells="1">
              <from>
                <xdr:col>2</xdr:col>
                <xdr:colOff>76200</xdr:colOff>
                <xdr:row>45</xdr:row>
                <xdr:rowOff>0</xdr:rowOff>
              </from>
              <to>
                <xdr:col>2</xdr:col>
                <xdr:colOff>409575</xdr:colOff>
                <xdr:row>46</xdr:row>
                <xdr:rowOff>0</xdr:rowOff>
              </to>
            </anchor>
          </controlPr>
        </control>
      </mc:Choice>
      <mc:Fallback>
        <control shapeId="12298" r:id="rId8" name="pds9_9aAd21"/>
      </mc:Fallback>
    </mc:AlternateContent>
    <mc:AlternateContent xmlns:mc="http://schemas.openxmlformats.org/markup-compatibility/2006">
      <mc:Choice Requires="x14">
        <control shapeId="12299" r:id="rId6" name="pds9_9aAd22">
          <controlPr locked="0" defaultSize="0" autoLine="0" linkedCell="C47" r:id="rId7">
            <anchor moveWithCells="1">
              <from>
                <xdr:col>2</xdr:col>
                <xdr:colOff>76200</xdr:colOff>
                <xdr:row>46</xdr:row>
                <xdr:rowOff>0</xdr:rowOff>
              </from>
              <to>
                <xdr:col>2</xdr:col>
                <xdr:colOff>409575</xdr:colOff>
                <xdr:row>47</xdr:row>
                <xdr:rowOff>0</xdr:rowOff>
              </to>
            </anchor>
          </controlPr>
        </control>
      </mc:Choice>
      <mc:Fallback>
        <control shapeId="12299" r:id="rId6" name="pds9_9aAd22"/>
      </mc:Fallback>
    </mc:AlternateContent>
    <mc:AlternateContent xmlns:mc="http://schemas.openxmlformats.org/markup-compatibility/2006">
      <mc:Choice Requires="x14">
        <control shapeId="12300" r:id="rId4" name="pds9_9aAd23">
          <controlPr locked="0" defaultSize="0" autoLine="0" linkedCell="C48" r:id="rId5">
            <anchor moveWithCells="1">
              <from>
                <xdr:col>2</xdr:col>
                <xdr:colOff>76200</xdr:colOff>
                <xdr:row>47</xdr:row>
                <xdr:rowOff>0</xdr:rowOff>
              </from>
              <to>
                <xdr:col>2</xdr:col>
                <xdr:colOff>409575</xdr:colOff>
                <xdr:row>48</xdr:row>
                <xdr:rowOff>0</xdr:rowOff>
              </to>
            </anchor>
          </controlPr>
        </control>
      </mc:Choice>
      <mc:Fallback>
        <control shapeId="12300" r:id="rId4" name="pds9_9aAd23"/>
      </mc:Fallback>
    </mc:AlternateContent>
  </controls>
  <tableParts count="1">
    <tablePart r:id="rId17"/>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3198DF-E5BC-4B1D-BE37-BCDFA702A311}">
  <sheetPr codeName="Planilha12"/>
  <dimension ref="B1:BJ176"/>
  <sheetViews>
    <sheetView topLeftCell="A47" zoomScale="69" zoomScaleNormal="100" workbookViewId="0">
      <selection activeCell="AA55" sqref="AA55"/>
    </sheetView>
  </sheetViews>
  <sheetFormatPr defaultColWidth="8.85546875" defaultRowHeight="13.5"/>
  <cols>
    <col min="1" max="1" width="8.85546875" style="79"/>
    <col min="2" max="2" width="12.85546875" style="79" customWidth="1"/>
    <col min="3" max="3" width="8.85546875" style="79" customWidth="1"/>
    <col min="4" max="4" width="13.5703125" style="79" bestFit="1" customWidth="1"/>
    <col min="5" max="5" width="8.85546875" style="79"/>
    <col min="6" max="6" width="8.85546875" style="79" customWidth="1"/>
    <col min="7" max="7" width="15.42578125" style="79" bestFit="1" customWidth="1"/>
    <col min="8" max="27" width="8.85546875" style="79"/>
    <col min="28" max="28" width="14" style="79" bestFit="1" customWidth="1"/>
    <col min="29" max="31" width="8.85546875" style="79"/>
    <col min="32" max="32" width="14" style="79" bestFit="1" customWidth="1"/>
    <col min="33" max="35" width="8.85546875" style="79"/>
    <col min="36" max="36" width="14" style="79" customWidth="1"/>
    <col min="37" max="39" width="8.85546875" style="79"/>
    <col min="40" max="40" width="14" style="79" bestFit="1" customWidth="1"/>
    <col min="41" max="43" width="8.85546875" style="79"/>
    <col min="44" max="44" width="14" style="79" bestFit="1" customWidth="1"/>
    <col min="45" max="47" width="8.85546875" style="79"/>
    <col min="48" max="48" width="14" style="79" bestFit="1" customWidth="1"/>
    <col min="49" max="51" width="8.85546875" style="79"/>
    <col min="52" max="52" width="14" style="79" bestFit="1" customWidth="1"/>
    <col min="53" max="55" width="8.85546875" style="79"/>
    <col min="56" max="56" width="14" style="79" bestFit="1" customWidth="1"/>
    <col min="57" max="59" width="8.85546875" style="79"/>
    <col min="60" max="60" width="14" style="79" bestFit="1" customWidth="1"/>
    <col min="61" max="61" width="8.85546875" style="79"/>
    <col min="62" max="62" width="8.140625" style="79" customWidth="1"/>
    <col min="63" max="16384" width="8.85546875" style="79"/>
  </cols>
  <sheetData>
    <row r="1" spans="2:61" ht="14.25" thickBot="1">
      <c r="AA1" s="80" t="s">
        <v>1518</v>
      </c>
      <c r="AB1" s="265" t="s">
        <v>80</v>
      </c>
      <c r="AC1" s="266" t="s">
        <v>1519</v>
      </c>
      <c r="AD1" s="266"/>
      <c r="AE1" s="80" t="s">
        <v>1518</v>
      </c>
      <c r="AF1" s="265" t="s">
        <v>81</v>
      </c>
      <c r="AG1" s="266" t="s">
        <v>1519</v>
      </c>
      <c r="AH1" s="266"/>
      <c r="AI1" s="80" t="s">
        <v>1518</v>
      </c>
      <c r="AJ1" s="265" t="s">
        <v>83</v>
      </c>
      <c r="AK1" s="266" t="s">
        <v>1519</v>
      </c>
      <c r="AL1" s="266"/>
      <c r="AM1" s="80" t="s">
        <v>1518</v>
      </c>
      <c r="AN1" s="265" t="s">
        <v>19</v>
      </c>
      <c r="AO1" s="266" t="s">
        <v>1519</v>
      </c>
      <c r="AP1" s="266"/>
      <c r="AQ1" s="266" t="s">
        <v>1518</v>
      </c>
      <c r="AR1" s="265" t="s">
        <v>22</v>
      </c>
      <c r="AS1" s="266" t="s">
        <v>1519</v>
      </c>
      <c r="AT1" s="266"/>
      <c r="AU1" s="266" t="s">
        <v>1518</v>
      </c>
      <c r="AV1" s="265" t="s">
        <v>24</v>
      </c>
      <c r="AW1" s="266" t="s">
        <v>1519</v>
      </c>
      <c r="AX1" s="266"/>
      <c r="AY1" s="266" t="s">
        <v>1518</v>
      </c>
      <c r="AZ1" s="265" t="s">
        <v>26</v>
      </c>
      <c r="BA1" s="266" t="s">
        <v>1519</v>
      </c>
      <c r="BB1" s="266"/>
      <c r="BC1" s="266" t="s">
        <v>1518</v>
      </c>
      <c r="BD1" s="265" t="s">
        <v>28</v>
      </c>
      <c r="BE1" s="266" t="s">
        <v>1519</v>
      </c>
      <c r="BF1" s="266"/>
      <c r="BG1" s="266" t="s">
        <v>1518</v>
      </c>
      <c r="BH1" s="265" t="s">
        <v>89</v>
      </c>
      <c r="BI1" s="266" t="s">
        <v>1519</v>
      </c>
    </row>
    <row r="2" spans="2:61" ht="14.25" thickBot="1">
      <c r="B2" s="481" t="s">
        <v>1520</v>
      </c>
      <c r="C2" s="482"/>
      <c r="D2" s="482"/>
      <c r="E2" s="482"/>
      <c r="F2" s="482"/>
      <c r="G2" s="482"/>
      <c r="H2" s="482"/>
      <c r="I2" s="482"/>
      <c r="J2" s="482"/>
      <c r="K2" s="482"/>
      <c r="L2" s="482"/>
      <c r="M2" s="482"/>
      <c r="N2" s="482"/>
      <c r="O2" s="482"/>
      <c r="P2" s="482"/>
      <c r="Q2" s="482"/>
      <c r="R2" s="482"/>
      <c r="S2" s="482"/>
      <c r="T2" s="482"/>
      <c r="U2" s="482"/>
      <c r="V2" s="482"/>
      <c r="W2" s="482"/>
      <c r="X2" s="483"/>
      <c r="AA2" s="80">
        <v>0</v>
      </c>
      <c r="AB2" s="268" t="s">
        <v>47</v>
      </c>
      <c r="AC2" s="80">
        <v>0</v>
      </c>
      <c r="AD2" s="80"/>
      <c r="AE2" s="80">
        <v>0</v>
      </c>
      <c r="AF2" s="268" t="s">
        <v>47</v>
      </c>
      <c r="AG2" s="80">
        <v>0</v>
      </c>
      <c r="AH2" s="80"/>
      <c r="AI2" s="80">
        <v>0</v>
      </c>
      <c r="AJ2" s="268" t="s">
        <v>47</v>
      </c>
      <c r="AK2" s="80">
        <v>0</v>
      </c>
      <c r="AL2" s="80"/>
      <c r="AM2" s="80">
        <v>0</v>
      </c>
      <c r="AN2" s="268" t="s">
        <v>47</v>
      </c>
      <c r="AO2" s="80">
        <v>0</v>
      </c>
      <c r="AP2" s="80"/>
      <c r="AQ2" s="80">
        <v>0</v>
      </c>
      <c r="AR2" s="268" t="s">
        <v>47</v>
      </c>
      <c r="AS2" s="80">
        <v>0</v>
      </c>
      <c r="AT2" s="80"/>
      <c r="AU2" s="80">
        <v>0</v>
      </c>
      <c r="AV2" s="268" t="s">
        <v>47</v>
      </c>
      <c r="AW2" s="80">
        <v>0</v>
      </c>
      <c r="AX2" s="80"/>
      <c r="AY2" s="80">
        <v>0</v>
      </c>
      <c r="AZ2" s="268" t="s">
        <v>47</v>
      </c>
      <c r="BA2" s="80">
        <v>0</v>
      </c>
      <c r="BB2" s="80"/>
      <c r="BC2" s="80">
        <v>0</v>
      </c>
      <c r="BD2" s="268" t="s">
        <v>47</v>
      </c>
      <c r="BE2" s="80">
        <v>0</v>
      </c>
      <c r="BF2" s="80"/>
      <c r="BG2" s="80">
        <v>0</v>
      </c>
      <c r="BH2" s="268" t="s">
        <v>47</v>
      </c>
      <c r="BI2" s="80">
        <v>0</v>
      </c>
    </row>
    <row r="3" spans="2:61" ht="14.25" thickTop="1">
      <c r="B3" s="175" t="s">
        <v>1521</v>
      </c>
      <c r="C3" s="163">
        <f>SUM(E4:E6)</f>
        <v>68</v>
      </c>
      <c r="D3" s="171" t="s">
        <v>1522</v>
      </c>
      <c r="E3" s="171" t="s">
        <v>1518</v>
      </c>
      <c r="F3" s="171" t="s">
        <v>1523</v>
      </c>
      <c r="G3" s="171" t="s">
        <v>1524</v>
      </c>
      <c r="H3" s="172">
        <f>COUNTIFS('PDS1'!F12:F200,"Obrigatório",'PDS1'!G12:G200,"Basilar")</f>
        <v>0</v>
      </c>
      <c r="I3" s="173">
        <f>(H3*G4)</f>
        <v>0</v>
      </c>
      <c r="J3" s="173">
        <f>(H4*G5)</f>
        <v>0</v>
      </c>
      <c r="K3" s="272">
        <f>LARGE(I5:J5,1)</f>
        <v>56</v>
      </c>
      <c r="L3" s="181" t="s">
        <v>1525</v>
      </c>
      <c r="M3" s="163"/>
      <c r="N3" s="163"/>
      <c r="O3" s="163"/>
      <c r="P3" s="163"/>
      <c r="Q3" s="163"/>
      <c r="R3" s="180" t="s">
        <v>1526</v>
      </c>
      <c r="S3" s="163"/>
      <c r="T3" s="163"/>
      <c r="U3" s="180" t="s">
        <v>49</v>
      </c>
      <c r="V3" s="163"/>
      <c r="W3" s="163"/>
      <c r="X3" s="164"/>
      <c r="AA3" s="80">
        <v>1</v>
      </c>
      <c r="AB3" s="80">
        <v>1</v>
      </c>
      <c r="AC3" s="81">
        <f t="shared" ref="AC3:AC20" si="0">AB3*$G$4</f>
        <v>1.6666666666666667</v>
      </c>
      <c r="AD3" s="81"/>
      <c r="AE3" s="80">
        <v>1</v>
      </c>
      <c r="AF3" s="80">
        <v>1</v>
      </c>
      <c r="AG3" s="81">
        <f t="shared" ref="AG3:AG39" si="1">AF3*$G$25</f>
        <v>1.0810810810810811</v>
      </c>
      <c r="AH3" s="81"/>
      <c r="AI3" s="80">
        <v>1</v>
      </c>
      <c r="AJ3" s="80">
        <v>1</v>
      </c>
      <c r="AK3" s="81">
        <f t="shared" ref="AK3:AK25" si="2">AJ3*$G$45</f>
        <v>1.4</v>
      </c>
      <c r="AL3" s="81"/>
      <c r="AM3" s="80">
        <v>1</v>
      </c>
      <c r="AN3" s="80">
        <v>1</v>
      </c>
      <c r="AO3" s="81">
        <f t="shared" ref="AO3:AO8" si="3">AN3*$G$65</f>
        <v>6.666666666666667</v>
      </c>
      <c r="AP3" s="81"/>
      <c r="AQ3" s="80">
        <v>1</v>
      </c>
      <c r="AR3" s="80">
        <v>1</v>
      </c>
      <c r="AS3" s="81">
        <f t="shared" ref="AS3:AS23" si="4">AR3*$G$85</f>
        <v>2.1428571428571428</v>
      </c>
      <c r="AT3" s="81"/>
      <c r="AU3" s="80">
        <v>1</v>
      </c>
      <c r="AV3" s="80">
        <v>1</v>
      </c>
      <c r="AW3" s="81">
        <f t="shared" ref="AW3:AW9" si="5">AV3*$G$104</f>
        <v>3.1818181818181817</v>
      </c>
      <c r="AX3" s="81"/>
      <c r="AY3" s="80">
        <v>1</v>
      </c>
      <c r="AZ3" s="80">
        <v>1</v>
      </c>
      <c r="BA3" s="81">
        <f t="shared" ref="BA3:BA9" si="6">AZ3*$G$123</f>
        <v>8.5714285714285712</v>
      </c>
      <c r="BB3" s="81"/>
      <c r="BC3" s="80">
        <v>1</v>
      </c>
      <c r="BD3" s="80">
        <v>1</v>
      </c>
      <c r="BE3" s="81">
        <f t="shared" ref="BE3:BE7" si="7">BD3*$G$142</f>
        <v>11</v>
      </c>
      <c r="BF3" s="81"/>
      <c r="BG3" s="80">
        <v>1</v>
      </c>
      <c r="BH3" s="80">
        <v>1</v>
      </c>
      <c r="BI3" s="81">
        <f t="shared" ref="BI3:BI16" si="8">BH3*$G$161</f>
        <v>2.1153846153846154</v>
      </c>
    </row>
    <row r="4" spans="2:61">
      <c r="B4" s="306">
        <f>G4/G5</f>
        <v>1.2333333333333334</v>
      </c>
      <c r="C4" s="304">
        <f>E4/C3</f>
        <v>0.26470588235294118</v>
      </c>
      <c r="D4" s="179" t="s">
        <v>47</v>
      </c>
      <c r="E4" s="253">
        <f>COUNTIFS('PDS1'!$H:$H,"&gt;=0",'PDS1'!$G:$G,D4)</f>
        <v>18</v>
      </c>
      <c r="F4" s="172">
        <f>Controle!E38</f>
        <v>30</v>
      </c>
      <c r="G4" s="173">
        <f>F4/E4</f>
        <v>1.6666666666666667</v>
      </c>
      <c r="H4" s="172">
        <f>COUNTIFS('PDS1'!F12:F200,"Obrigatório",'PDS1'!G12:G200,"Complementar")</f>
        <v>0</v>
      </c>
      <c r="I4" s="173">
        <f>(H5*G4)</f>
        <v>30</v>
      </c>
      <c r="J4" s="173">
        <f>(H6*G5)</f>
        <v>50</v>
      </c>
      <c r="K4" s="163"/>
      <c r="L4" s="174" t="s">
        <v>1527</v>
      </c>
      <c r="M4" s="172" t="str">
        <f>IF('Formulário de Perfil'!D33="Nível I","I",IF('Formulário de Perfil'!D33="Nível II","II",IF('Formulário de Perfil'!D33="Nível III","III","")))</f>
        <v>I</v>
      </c>
      <c r="N4" s="163"/>
      <c r="O4" s="163"/>
      <c r="P4" s="163"/>
      <c r="Q4" s="163"/>
      <c r="R4" s="172" t="s">
        <v>1528</v>
      </c>
      <c r="S4" s="172">
        <v>0</v>
      </c>
      <c r="T4" s="172">
        <f>SUM(E4:E5)</f>
        <v>55</v>
      </c>
      <c r="U4" s="172" t="s">
        <v>1528</v>
      </c>
      <c r="V4" s="172">
        <v>0</v>
      </c>
      <c r="W4" s="172">
        <f>E6</f>
        <v>13</v>
      </c>
      <c r="X4" s="164"/>
      <c r="AA4" s="80">
        <v>2</v>
      </c>
      <c r="AB4" s="80">
        <v>2</v>
      </c>
      <c r="AC4" s="81">
        <f t="shared" si="0"/>
        <v>3.3333333333333335</v>
      </c>
      <c r="AD4" s="81"/>
      <c r="AE4" s="80">
        <v>2</v>
      </c>
      <c r="AF4" s="80">
        <v>2</v>
      </c>
      <c r="AG4" s="81">
        <f t="shared" si="1"/>
        <v>2.1621621621621623</v>
      </c>
      <c r="AH4" s="81"/>
      <c r="AI4" s="80">
        <v>2</v>
      </c>
      <c r="AJ4" s="80">
        <v>2</v>
      </c>
      <c r="AK4" s="81">
        <f t="shared" si="2"/>
        <v>2.8</v>
      </c>
      <c r="AL4" s="81"/>
      <c r="AM4" s="80">
        <v>2</v>
      </c>
      <c r="AN4" s="80">
        <v>2</v>
      </c>
      <c r="AO4" s="81">
        <f t="shared" si="3"/>
        <v>13.333333333333334</v>
      </c>
      <c r="AP4" s="81"/>
      <c r="AQ4" s="80">
        <v>2</v>
      </c>
      <c r="AR4" s="80">
        <v>2</v>
      </c>
      <c r="AS4" s="81">
        <f t="shared" si="4"/>
        <v>4.2857142857142856</v>
      </c>
      <c r="AT4" s="81"/>
      <c r="AU4" s="80">
        <v>2</v>
      </c>
      <c r="AV4" s="80">
        <v>2</v>
      </c>
      <c r="AW4" s="81">
        <f t="shared" si="5"/>
        <v>6.3636363636363633</v>
      </c>
      <c r="AX4" s="81"/>
      <c r="AY4" s="80">
        <v>2</v>
      </c>
      <c r="AZ4" s="80">
        <v>2</v>
      </c>
      <c r="BA4" s="81">
        <f t="shared" si="6"/>
        <v>17.142857142857142</v>
      </c>
      <c r="BB4" s="81"/>
      <c r="BC4" s="80">
        <v>2</v>
      </c>
      <c r="BD4" s="80">
        <v>2</v>
      </c>
      <c r="BE4" s="81">
        <f t="shared" si="7"/>
        <v>22</v>
      </c>
      <c r="BF4" s="81"/>
      <c r="BG4" s="80">
        <v>2</v>
      </c>
      <c r="BH4" s="80">
        <v>2</v>
      </c>
      <c r="BI4" s="81">
        <f t="shared" si="8"/>
        <v>4.2307692307692308</v>
      </c>
    </row>
    <row r="5" spans="2:61">
      <c r="B5" s="175"/>
      <c r="C5" s="304">
        <f>E5/C3</f>
        <v>0.54411764705882348</v>
      </c>
      <c r="D5" s="179" t="s">
        <v>48</v>
      </c>
      <c r="E5" s="253">
        <f>COUNTIFS('PDS1'!$H:$H,"&gt;=0",'PDS1'!$G:$G,D5)</f>
        <v>37</v>
      </c>
      <c r="F5" s="172">
        <f>Controle!F38</f>
        <v>50</v>
      </c>
      <c r="G5" s="173">
        <f t="shared" ref="G5:G6" si="9">F5/E5</f>
        <v>1.3513513513513513</v>
      </c>
      <c r="H5" s="172">
        <f>COUNTIFS('PDS1'!F12:F200,"Voluntário",'PDS1'!G12:G200,"Basilar")</f>
        <v>18</v>
      </c>
      <c r="I5" s="173">
        <f>SUM(I3:J3)+0.5*SUM(I4:J4)</f>
        <v>40</v>
      </c>
      <c r="J5" s="173">
        <f>0.7*SUM(F4:F5)</f>
        <v>56</v>
      </c>
      <c r="K5" s="163"/>
      <c r="L5" s="189" t="s">
        <v>56</v>
      </c>
      <c r="M5" s="172">
        <f ca="1">IF(TODAY()&lt;'Formulário de Perfil'!$D$29+(('Formulário de Perfil'!$H$29-'Formulário de Perfil'!$D$29)/6),1,2)</f>
        <v>1</v>
      </c>
      <c r="N5" s="163"/>
      <c r="O5" s="163"/>
      <c r="P5" s="163"/>
      <c r="Q5" s="163"/>
      <c r="R5" s="172" t="s">
        <v>1529</v>
      </c>
      <c r="S5" s="173" cm="1">
        <f t="array" aca="1" ref="S5" ca="1">_xlfn.IFS(
OR(AND(M4="I",M5=1),(AND(M4="II",M5=1))),K3,
OR(AND(M4="I",M5=2),(AND(M4="II",M5=2))),K3*1.03,
AND(M4="III",M5=1),K3*1.06,
AND(M4="III",M5=2),K3*1.09)</f>
        <v>56</v>
      </c>
      <c r="T5" s="173">
        <f ca="1">S5</f>
        <v>56</v>
      </c>
      <c r="U5" s="172" t="s">
        <v>1529</v>
      </c>
      <c r="V5" s="172">
        <f>F6*0.9</f>
        <v>18</v>
      </c>
      <c r="W5" s="172">
        <f>V5</f>
        <v>18</v>
      </c>
      <c r="X5" s="164"/>
      <c r="AA5" s="80">
        <v>3</v>
      </c>
      <c r="AB5" s="80">
        <v>3</v>
      </c>
      <c r="AC5" s="81">
        <f t="shared" si="0"/>
        <v>5</v>
      </c>
      <c r="AD5" s="81"/>
      <c r="AE5" s="80">
        <v>3</v>
      </c>
      <c r="AF5" s="80">
        <v>3</v>
      </c>
      <c r="AG5" s="81">
        <f t="shared" si="1"/>
        <v>3.2432432432432434</v>
      </c>
      <c r="AH5" s="81"/>
      <c r="AI5" s="80">
        <v>3</v>
      </c>
      <c r="AJ5" s="80">
        <v>3</v>
      </c>
      <c r="AK5" s="81">
        <f t="shared" si="2"/>
        <v>4.1999999999999993</v>
      </c>
      <c r="AL5" s="81"/>
      <c r="AM5" s="80">
        <v>3</v>
      </c>
      <c r="AN5" s="80">
        <v>3</v>
      </c>
      <c r="AO5" s="81">
        <f t="shared" si="3"/>
        <v>20</v>
      </c>
      <c r="AP5" s="81"/>
      <c r="AQ5" s="80">
        <v>3</v>
      </c>
      <c r="AR5" s="80">
        <v>3</v>
      </c>
      <c r="AS5" s="81">
        <f t="shared" si="4"/>
        <v>6.4285714285714288</v>
      </c>
      <c r="AT5" s="81"/>
      <c r="AU5" s="80">
        <v>3</v>
      </c>
      <c r="AV5" s="80">
        <v>3</v>
      </c>
      <c r="AW5" s="81">
        <f t="shared" si="5"/>
        <v>9.545454545454545</v>
      </c>
      <c r="AX5" s="81"/>
      <c r="AY5" s="80">
        <v>3</v>
      </c>
      <c r="AZ5" s="80">
        <v>3</v>
      </c>
      <c r="BA5" s="81">
        <f t="shared" si="6"/>
        <v>25.714285714285715</v>
      </c>
      <c r="BB5" s="81"/>
      <c r="BC5" s="80">
        <v>3</v>
      </c>
      <c r="BD5" s="80">
        <v>3</v>
      </c>
      <c r="BE5" s="81">
        <f t="shared" si="7"/>
        <v>33</v>
      </c>
      <c r="BF5" s="81"/>
      <c r="BG5" s="80">
        <v>3</v>
      </c>
      <c r="BH5" s="80">
        <v>3</v>
      </c>
      <c r="BI5" s="81">
        <f t="shared" si="8"/>
        <v>6.3461538461538467</v>
      </c>
    </row>
    <row r="6" spans="2:61">
      <c r="B6" s="175"/>
      <c r="C6" s="304">
        <f>E6/C3</f>
        <v>0.19117647058823528</v>
      </c>
      <c r="D6" s="179" t="s">
        <v>49</v>
      </c>
      <c r="E6" s="253">
        <f>COUNTIFS('PDS1'!$H:$H,"&gt;=0",'PDS1'!$G:$G,D6)</f>
        <v>13</v>
      </c>
      <c r="F6" s="172">
        <f>Controle!G38</f>
        <v>20</v>
      </c>
      <c r="G6" s="173">
        <f t="shared" si="9"/>
        <v>1.5384615384615385</v>
      </c>
      <c r="H6" s="172">
        <f>COUNTIFS('PDS1'!F12:F200,"Voluntário",'PDS1'!G12:G200,"Complementar")</f>
        <v>37</v>
      </c>
      <c r="I6" s="163" t="s">
        <v>1530</v>
      </c>
      <c r="J6" s="163"/>
      <c r="K6" s="163"/>
      <c r="L6" s="163"/>
      <c r="M6" s="163"/>
      <c r="N6" s="163"/>
      <c r="O6" s="163"/>
      <c r="P6" s="163"/>
      <c r="Q6" s="163" t="s">
        <v>1531</v>
      </c>
      <c r="R6" s="163"/>
      <c r="S6" s="163"/>
      <c r="T6" s="163"/>
      <c r="U6" s="163"/>
      <c r="V6" s="163"/>
      <c r="W6" s="163"/>
      <c r="X6" s="164"/>
      <c r="AA6" s="80">
        <v>4</v>
      </c>
      <c r="AB6" s="80">
        <v>4</v>
      </c>
      <c r="AC6" s="81">
        <f t="shared" si="0"/>
        <v>6.666666666666667</v>
      </c>
      <c r="AD6" s="81"/>
      <c r="AE6" s="80">
        <v>4</v>
      </c>
      <c r="AF6" s="80">
        <v>4</v>
      </c>
      <c r="AG6" s="81">
        <f t="shared" si="1"/>
        <v>4.3243243243243246</v>
      </c>
      <c r="AH6" s="81"/>
      <c r="AI6" s="80">
        <v>4</v>
      </c>
      <c r="AJ6" s="80">
        <v>4</v>
      </c>
      <c r="AK6" s="81">
        <f t="shared" si="2"/>
        <v>5.6</v>
      </c>
      <c r="AL6" s="81"/>
      <c r="AM6" s="80">
        <v>4</v>
      </c>
      <c r="AN6" s="80">
        <v>4</v>
      </c>
      <c r="AO6" s="81">
        <f t="shared" si="3"/>
        <v>26.666666666666668</v>
      </c>
      <c r="AP6" s="81"/>
      <c r="AQ6" s="80">
        <v>4</v>
      </c>
      <c r="AR6" s="80">
        <v>4</v>
      </c>
      <c r="AS6" s="81">
        <f t="shared" si="4"/>
        <v>8.5714285714285712</v>
      </c>
      <c r="AT6" s="81"/>
      <c r="AU6" s="80">
        <v>4</v>
      </c>
      <c r="AV6" s="80">
        <v>4</v>
      </c>
      <c r="AW6" s="81">
        <f t="shared" si="5"/>
        <v>12.727272727272727</v>
      </c>
      <c r="AX6" s="81"/>
      <c r="AY6" s="80">
        <v>4</v>
      </c>
      <c r="AZ6" s="80">
        <v>4</v>
      </c>
      <c r="BA6" s="81">
        <f t="shared" si="6"/>
        <v>34.285714285714285</v>
      </c>
      <c r="BB6" s="81"/>
      <c r="BC6" s="80">
        <v>4</v>
      </c>
      <c r="BD6" s="80">
        <v>4</v>
      </c>
      <c r="BE6" s="81">
        <f t="shared" si="7"/>
        <v>44</v>
      </c>
      <c r="BF6" s="81"/>
      <c r="BG6" s="80">
        <v>4</v>
      </c>
      <c r="BH6" s="80">
        <v>4</v>
      </c>
      <c r="BI6" s="81">
        <f t="shared" si="8"/>
        <v>8.4615384615384617</v>
      </c>
    </row>
    <row r="7" spans="2:61">
      <c r="B7" s="175"/>
      <c r="C7" s="163"/>
      <c r="D7" s="163"/>
      <c r="E7" s="163"/>
      <c r="F7" s="163"/>
      <c r="G7" s="163"/>
      <c r="H7" s="163"/>
      <c r="I7" s="163"/>
      <c r="J7" s="163"/>
      <c r="K7" s="163"/>
      <c r="L7" s="163"/>
      <c r="M7" s="163"/>
      <c r="N7" s="163"/>
      <c r="O7" s="163"/>
      <c r="P7" s="163"/>
      <c r="Q7" s="163"/>
      <c r="R7" s="163"/>
      <c r="S7" s="163"/>
      <c r="T7" s="163"/>
      <c r="U7" s="163"/>
      <c r="V7" s="163"/>
      <c r="W7" s="163"/>
      <c r="X7" s="164"/>
      <c r="AA7" s="80">
        <v>5</v>
      </c>
      <c r="AB7" s="80">
        <v>5</v>
      </c>
      <c r="AC7" s="81">
        <f t="shared" si="0"/>
        <v>8.3333333333333339</v>
      </c>
      <c r="AD7" s="81"/>
      <c r="AE7" s="80">
        <v>5</v>
      </c>
      <c r="AF7" s="80">
        <v>5</v>
      </c>
      <c r="AG7" s="81">
        <f t="shared" si="1"/>
        <v>5.4054054054054053</v>
      </c>
      <c r="AH7" s="81"/>
      <c r="AI7" s="80">
        <v>5</v>
      </c>
      <c r="AJ7" s="80">
        <v>5</v>
      </c>
      <c r="AK7" s="81">
        <f t="shared" si="2"/>
        <v>7</v>
      </c>
      <c r="AL7" s="81"/>
      <c r="AM7" s="80">
        <v>5</v>
      </c>
      <c r="AN7" s="80">
        <v>5</v>
      </c>
      <c r="AO7" s="81">
        <f t="shared" si="3"/>
        <v>33.333333333333336</v>
      </c>
      <c r="AP7" s="81"/>
      <c r="AQ7" s="80">
        <v>5</v>
      </c>
      <c r="AR7" s="80">
        <v>5</v>
      </c>
      <c r="AS7" s="81">
        <f t="shared" si="4"/>
        <v>10.714285714285714</v>
      </c>
      <c r="AT7" s="81"/>
      <c r="AU7" s="80">
        <v>5</v>
      </c>
      <c r="AV7" s="80">
        <v>5</v>
      </c>
      <c r="AW7" s="81">
        <f t="shared" si="5"/>
        <v>15.909090909090908</v>
      </c>
      <c r="AX7" s="81"/>
      <c r="AY7" s="80">
        <v>5</v>
      </c>
      <c r="AZ7" s="80">
        <v>5</v>
      </c>
      <c r="BA7" s="81">
        <f t="shared" si="6"/>
        <v>42.857142857142854</v>
      </c>
      <c r="BB7" s="81"/>
      <c r="BC7" s="80">
        <v>5</v>
      </c>
      <c r="BD7" s="80">
        <v>5</v>
      </c>
      <c r="BE7" s="81">
        <f t="shared" si="7"/>
        <v>55</v>
      </c>
      <c r="BF7" s="81"/>
      <c r="BG7" s="80">
        <v>5</v>
      </c>
      <c r="BH7" s="80">
        <v>5</v>
      </c>
      <c r="BI7" s="81">
        <f t="shared" si="8"/>
        <v>10.576923076923077</v>
      </c>
    </row>
    <row r="8" spans="2:61" ht="14.25" thickBot="1">
      <c r="B8" s="175"/>
      <c r="C8" s="163"/>
      <c r="D8" s="163"/>
      <c r="E8" s="163"/>
      <c r="F8" s="163"/>
      <c r="G8" s="163"/>
      <c r="H8" s="163"/>
      <c r="I8" s="163"/>
      <c r="J8" s="163"/>
      <c r="K8" s="163"/>
      <c r="L8" s="163"/>
      <c r="M8" s="163"/>
      <c r="N8" s="163"/>
      <c r="O8" s="163"/>
      <c r="P8" s="163"/>
      <c r="Q8" s="163"/>
      <c r="R8" s="163"/>
      <c r="S8" s="163"/>
      <c r="T8" s="163"/>
      <c r="U8" s="163"/>
      <c r="V8" s="163"/>
      <c r="W8" s="163"/>
      <c r="X8" s="164"/>
      <c r="AA8" s="80">
        <v>6</v>
      </c>
      <c r="AB8" s="80">
        <v>6</v>
      </c>
      <c r="AC8" s="81">
        <f t="shared" si="0"/>
        <v>10</v>
      </c>
      <c r="AD8" s="81"/>
      <c r="AE8" s="80">
        <v>6</v>
      </c>
      <c r="AF8" s="80">
        <v>6</v>
      </c>
      <c r="AG8" s="81">
        <f t="shared" si="1"/>
        <v>6.4864864864864868</v>
      </c>
      <c r="AH8" s="81"/>
      <c r="AI8" s="80">
        <v>6</v>
      </c>
      <c r="AJ8" s="80">
        <v>6</v>
      </c>
      <c r="AK8" s="81">
        <f t="shared" si="2"/>
        <v>8.3999999999999986</v>
      </c>
      <c r="AL8" s="81"/>
      <c r="AM8" s="80">
        <v>6</v>
      </c>
      <c r="AN8" s="80">
        <v>6</v>
      </c>
      <c r="AO8" s="81">
        <f t="shared" si="3"/>
        <v>40</v>
      </c>
      <c r="AP8" s="81"/>
      <c r="AQ8" s="80">
        <v>6</v>
      </c>
      <c r="AR8" s="80">
        <v>6</v>
      </c>
      <c r="AS8" s="81">
        <f t="shared" si="4"/>
        <v>12.857142857142858</v>
      </c>
      <c r="AT8" s="81"/>
      <c r="AU8" s="80">
        <v>6</v>
      </c>
      <c r="AV8" s="80">
        <v>6</v>
      </c>
      <c r="AW8" s="81">
        <f t="shared" si="5"/>
        <v>19.09090909090909</v>
      </c>
      <c r="AX8" s="81"/>
      <c r="AY8" s="80">
        <v>6</v>
      </c>
      <c r="AZ8" s="80">
        <v>6</v>
      </c>
      <c r="BA8" s="81">
        <f t="shared" si="6"/>
        <v>51.428571428571431</v>
      </c>
      <c r="BB8" s="81"/>
      <c r="BC8" s="80">
        <f>BC7</f>
        <v>5</v>
      </c>
      <c r="BD8" s="267" t="s">
        <v>48</v>
      </c>
      <c r="BE8" s="81">
        <f>BE7</f>
        <v>55</v>
      </c>
      <c r="BF8" s="81"/>
      <c r="BG8" s="80">
        <v>6</v>
      </c>
      <c r="BH8" s="80">
        <v>6</v>
      </c>
      <c r="BI8" s="81">
        <f t="shared" si="8"/>
        <v>12.692307692307693</v>
      </c>
    </row>
    <row r="9" spans="2:61" ht="14.25" thickTop="1">
      <c r="B9" s="175"/>
      <c r="C9" s="163"/>
      <c r="D9" s="163"/>
      <c r="E9" s="172"/>
      <c r="F9" s="163"/>
      <c r="G9" s="163"/>
      <c r="H9" s="163"/>
      <c r="I9" s="163"/>
      <c r="J9" s="163"/>
      <c r="K9" s="163"/>
      <c r="L9" s="163"/>
      <c r="M9" s="163"/>
      <c r="N9" s="163"/>
      <c r="O9" s="163"/>
      <c r="P9" s="163"/>
      <c r="Q9" s="163"/>
      <c r="R9" s="163"/>
      <c r="S9" s="163"/>
      <c r="T9" s="163"/>
      <c r="U9" s="163"/>
      <c r="V9" s="163"/>
      <c r="W9" s="163"/>
      <c r="X9" s="164"/>
      <c r="AA9" s="80">
        <v>7</v>
      </c>
      <c r="AB9" s="80">
        <v>7</v>
      </c>
      <c r="AC9" s="81">
        <f t="shared" si="0"/>
        <v>11.666666666666668</v>
      </c>
      <c r="AD9" s="81"/>
      <c r="AE9" s="80">
        <v>7</v>
      </c>
      <c r="AF9" s="80">
        <v>7</v>
      </c>
      <c r="AG9" s="81">
        <f t="shared" si="1"/>
        <v>7.5675675675675684</v>
      </c>
      <c r="AH9" s="81"/>
      <c r="AI9" s="80">
        <v>7</v>
      </c>
      <c r="AJ9" s="80">
        <v>7</v>
      </c>
      <c r="AK9" s="81">
        <f t="shared" si="2"/>
        <v>9.7999999999999989</v>
      </c>
      <c r="AL9" s="81"/>
      <c r="AM9" s="80">
        <v>6</v>
      </c>
      <c r="AN9" s="80">
        <v>6</v>
      </c>
      <c r="AO9" s="81">
        <f t="shared" ref="AO9" si="10">AN9*$G$65</f>
        <v>40</v>
      </c>
      <c r="AQ9" s="80">
        <v>7</v>
      </c>
      <c r="AR9" s="80">
        <v>7</v>
      </c>
      <c r="AS9" s="81">
        <f t="shared" si="4"/>
        <v>15</v>
      </c>
      <c r="AT9" s="81"/>
      <c r="AU9" s="80">
        <v>7</v>
      </c>
      <c r="AV9" s="80">
        <v>7</v>
      </c>
      <c r="AW9" s="81">
        <f t="shared" si="5"/>
        <v>22.272727272727273</v>
      </c>
      <c r="AX9" s="81"/>
      <c r="AY9" s="80">
        <v>7</v>
      </c>
      <c r="AZ9" s="80">
        <v>7</v>
      </c>
      <c r="BA9" s="81">
        <f t="shared" si="6"/>
        <v>60</v>
      </c>
      <c r="BB9" s="81"/>
      <c r="BC9" s="80">
        <v>6</v>
      </c>
      <c r="BD9" s="80">
        <v>1</v>
      </c>
      <c r="BE9" s="81">
        <f>BD9*$G$143+$BE$7</f>
        <v>62.5</v>
      </c>
      <c r="BG9" s="80">
        <v>7</v>
      </c>
      <c r="BH9" s="80">
        <v>7</v>
      </c>
      <c r="BI9" s="81">
        <f t="shared" si="8"/>
        <v>14.807692307692308</v>
      </c>
    </row>
    <row r="10" spans="2:61" ht="14.25" thickBot="1">
      <c r="B10" s="175"/>
      <c r="C10" s="163"/>
      <c r="D10" s="163"/>
      <c r="E10" s="163"/>
      <c r="F10" s="163"/>
      <c r="G10" s="163"/>
      <c r="H10" s="163"/>
      <c r="I10" s="163"/>
      <c r="J10" s="163"/>
      <c r="K10" s="163"/>
      <c r="L10" s="163"/>
      <c r="M10" s="163"/>
      <c r="N10" s="163"/>
      <c r="O10" s="163"/>
      <c r="P10" s="163"/>
      <c r="Q10" s="163"/>
      <c r="R10" s="163"/>
      <c r="S10" s="163"/>
      <c r="T10" s="163"/>
      <c r="U10" s="163"/>
      <c r="V10" s="163"/>
      <c r="W10" s="163"/>
      <c r="X10" s="164"/>
      <c r="AA10" s="80">
        <v>8</v>
      </c>
      <c r="AB10" s="80">
        <v>8</v>
      </c>
      <c r="AC10" s="81">
        <f t="shared" si="0"/>
        <v>13.333333333333334</v>
      </c>
      <c r="AD10" s="81"/>
      <c r="AE10" s="80">
        <v>8</v>
      </c>
      <c r="AF10" s="80">
        <v>8</v>
      </c>
      <c r="AG10" s="81">
        <f t="shared" si="1"/>
        <v>8.6486486486486491</v>
      </c>
      <c r="AH10" s="81"/>
      <c r="AI10" s="80">
        <v>8</v>
      </c>
      <c r="AJ10" s="80">
        <v>8</v>
      </c>
      <c r="AK10" s="81">
        <f t="shared" si="2"/>
        <v>11.2</v>
      </c>
      <c r="AL10" s="81"/>
      <c r="AM10" s="80">
        <f>AM9</f>
        <v>6</v>
      </c>
      <c r="AN10" s="267" t="s">
        <v>48</v>
      </c>
      <c r="AO10" s="81">
        <f>AO9</f>
        <v>40</v>
      </c>
      <c r="AP10" s="80"/>
      <c r="AQ10" s="80">
        <v>8</v>
      </c>
      <c r="AR10" s="80">
        <v>8</v>
      </c>
      <c r="AS10" s="81">
        <f t="shared" si="4"/>
        <v>17.142857142857142</v>
      </c>
      <c r="AT10" s="81"/>
      <c r="AU10" s="80">
        <f>IF($AW$9=40,7,8)</f>
        <v>8</v>
      </c>
      <c r="AV10" s="80">
        <f>IF($AW$9=40,7,8)</f>
        <v>8</v>
      </c>
      <c r="AW10" s="81">
        <f t="shared" ref="AW10:AW12" si="11">IF($AW$9=40,40,AV10*$G$104)</f>
        <v>25.454545454545453</v>
      </c>
      <c r="AX10" s="81"/>
      <c r="AY10" s="80">
        <f>AY9</f>
        <v>7</v>
      </c>
      <c r="AZ10" s="267" t="s">
        <v>48</v>
      </c>
      <c r="BA10" s="81">
        <f>BA9</f>
        <v>60</v>
      </c>
      <c r="BC10" s="80">
        <v>7</v>
      </c>
      <c r="BD10" s="80">
        <v>2</v>
      </c>
      <c r="BE10" s="81">
        <f t="shared" ref="BE10:BE11" si="12">BD10*$G$143+$BE$7</f>
        <v>70</v>
      </c>
      <c r="BG10" s="80">
        <v>8</v>
      </c>
      <c r="BH10" s="80">
        <v>8</v>
      </c>
      <c r="BI10" s="81">
        <f t="shared" si="8"/>
        <v>16.923076923076923</v>
      </c>
    </row>
    <row r="11" spans="2:61" ht="14.25" thickTop="1">
      <c r="B11" s="175"/>
      <c r="C11" s="163"/>
      <c r="D11" s="163"/>
      <c r="E11" s="163"/>
      <c r="F11" s="163"/>
      <c r="G11" s="163"/>
      <c r="H11" s="163"/>
      <c r="I11" s="163"/>
      <c r="J11" s="163"/>
      <c r="K11" s="163"/>
      <c r="L11" s="163"/>
      <c r="M11" s="163"/>
      <c r="N11" s="163"/>
      <c r="O11" s="163"/>
      <c r="P11" s="163"/>
      <c r="Q11" s="163"/>
      <c r="R11" s="163"/>
      <c r="S11" s="163"/>
      <c r="T11" s="163"/>
      <c r="U11" s="163"/>
      <c r="V11" s="163"/>
      <c r="W11" s="163"/>
      <c r="X11" s="164"/>
      <c r="AA11" s="80">
        <v>9</v>
      </c>
      <c r="AB11" s="80">
        <v>9</v>
      </c>
      <c r="AC11" s="81">
        <f t="shared" si="0"/>
        <v>15</v>
      </c>
      <c r="AD11" s="81"/>
      <c r="AE11" s="80">
        <v>9</v>
      </c>
      <c r="AF11" s="80">
        <v>9</v>
      </c>
      <c r="AG11" s="81">
        <f t="shared" si="1"/>
        <v>9.7297297297297298</v>
      </c>
      <c r="AH11" s="81"/>
      <c r="AI11" s="80">
        <v>9</v>
      </c>
      <c r="AJ11" s="80">
        <v>9</v>
      </c>
      <c r="AK11" s="81">
        <f t="shared" si="2"/>
        <v>12.6</v>
      </c>
      <c r="AL11" s="81"/>
      <c r="AM11" s="80">
        <f>AM10+1</f>
        <v>7</v>
      </c>
      <c r="AN11" s="80">
        <v>1</v>
      </c>
      <c r="AO11" s="81">
        <f>$AO$9+AN11*$G$66</f>
        <v>45</v>
      </c>
      <c r="AP11" s="81"/>
      <c r="AQ11" s="80">
        <v>9</v>
      </c>
      <c r="AR11" s="80">
        <v>9</v>
      </c>
      <c r="AS11" s="81">
        <f t="shared" si="4"/>
        <v>19.285714285714285</v>
      </c>
      <c r="AT11" s="81"/>
      <c r="AU11" s="80">
        <f>IF($AW$9=40,7,9)</f>
        <v>9</v>
      </c>
      <c r="AV11" s="80">
        <f>IF($AW$9=40,7,9)</f>
        <v>9</v>
      </c>
      <c r="AW11" s="81">
        <f t="shared" si="11"/>
        <v>28.636363636363633</v>
      </c>
      <c r="AX11" s="81"/>
      <c r="AY11" s="80">
        <f t="shared" ref="AY11:AY14" si="13">AY10</f>
        <v>7</v>
      </c>
      <c r="AZ11" s="80">
        <v>1</v>
      </c>
      <c r="BA11" s="81">
        <f>AZ11*$G$124+$BA$9</f>
        <v>60</v>
      </c>
      <c r="BC11" s="80">
        <v>7</v>
      </c>
      <c r="BD11" s="80">
        <v>2</v>
      </c>
      <c r="BE11" s="81">
        <f t="shared" si="12"/>
        <v>70</v>
      </c>
      <c r="BG11" s="80">
        <v>9</v>
      </c>
      <c r="BH11" s="80">
        <v>9</v>
      </c>
      <c r="BI11" s="81">
        <f t="shared" si="8"/>
        <v>19.03846153846154</v>
      </c>
    </row>
    <row r="12" spans="2:61">
      <c r="B12" s="175"/>
      <c r="C12" s="163"/>
      <c r="D12" s="163"/>
      <c r="E12" s="163"/>
      <c r="F12" s="163"/>
      <c r="G12" s="163"/>
      <c r="H12" s="163"/>
      <c r="I12" s="163"/>
      <c r="J12" s="163"/>
      <c r="K12" s="163"/>
      <c r="L12" s="163"/>
      <c r="M12" s="163"/>
      <c r="N12" s="163"/>
      <c r="O12" s="163"/>
      <c r="P12" s="163"/>
      <c r="Q12" s="163"/>
      <c r="R12" s="163"/>
      <c r="S12" s="163"/>
      <c r="T12" s="163"/>
      <c r="U12" s="163"/>
      <c r="V12" s="163"/>
      <c r="W12" s="163"/>
      <c r="X12" s="164"/>
      <c r="AA12" s="80">
        <v>10</v>
      </c>
      <c r="AB12" s="80">
        <v>10</v>
      </c>
      <c r="AC12" s="81">
        <f t="shared" si="0"/>
        <v>16.666666666666668</v>
      </c>
      <c r="AD12" s="81"/>
      <c r="AE12" s="80">
        <v>10</v>
      </c>
      <c r="AF12" s="80">
        <v>10</v>
      </c>
      <c r="AG12" s="81">
        <f t="shared" si="1"/>
        <v>10.810810810810811</v>
      </c>
      <c r="AH12" s="81"/>
      <c r="AI12" s="80">
        <v>10</v>
      </c>
      <c r="AJ12" s="80">
        <v>10</v>
      </c>
      <c r="AK12" s="81">
        <f t="shared" si="2"/>
        <v>14</v>
      </c>
      <c r="AL12" s="81"/>
      <c r="AM12" s="80">
        <f t="shared" ref="AM12:AM15" si="14">AM11+1</f>
        <v>8</v>
      </c>
      <c r="AN12" s="80">
        <v>2</v>
      </c>
      <c r="AO12" s="81">
        <f t="shared" ref="AO12:AO15" si="15">$AO$9+AN12*$G$66</f>
        <v>50</v>
      </c>
      <c r="AP12" s="81"/>
      <c r="AQ12" s="80">
        <v>10</v>
      </c>
      <c r="AR12" s="80">
        <v>10</v>
      </c>
      <c r="AS12" s="81">
        <f t="shared" si="4"/>
        <v>21.428571428571427</v>
      </c>
      <c r="AT12" s="81"/>
      <c r="AU12" s="80">
        <f>IF($AW$9=40,7,10)</f>
        <v>10</v>
      </c>
      <c r="AV12" s="80">
        <f>IF($AW$9=40,7,10)</f>
        <v>10</v>
      </c>
      <c r="AW12" s="81">
        <f t="shared" si="11"/>
        <v>31.818181818181817</v>
      </c>
      <c r="AX12" s="81"/>
      <c r="AY12" s="80">
        <f t="shared" si="13"/>
        <v>7</v>
      </c>
      <c r="AZ12" s="80">
        <v>2</v>
      </c>
      <c r="BA12" s="81">
        <f t="shared" ref="BA12:BA14" si="16">AZ12*$G$124+$BA$9</f>
        <v>60</v>
      </c>
      <c r="BC12" s="80" t="s">
        <v>49</v>
      </c>
      <c r="BD12" s="80">
        <v>0</v>
      </c>
      <c r="BE12" s="81" t="s">
        <v>1519</v>
      </c>
      <c r="BF12" s="80">
        <v>0</v>
      </c>
      <c r="BG12" s="80">
        <v>10</v>
      </c>
      <c r="BH12" s="80">
        <v>10</v>
      </c>
      <c r="BI12" s="81">
        <f t="shared" si="8"/>
        <v>21.153846153846153</v>
      </c>
    </row>
    <row r="13" spans="2:61">
      <c r="B13" s="175"/>
      <c r="C13" s="163"/>
      <c r="D13" s="163"/>
      <c r="E13" s="163"/>
      <c r="F13" s="163"/>
      <c r="G13" s="163"/>
      <c r="H13" s="163"/>
      <c r="I13" s="163"/>
      <c r="J13" s="163"/>
      <c r="K13" s="163"/>
      <c r="L13" s="163"/>
      <c r="M13" s="163"/>
      <c r="N13" s="163"/>
      <c r="O13" s="163"/>
      <c r="P13" s="163"/>
      <c r="Q13" s="163"/>
      <c r="R13" s="163"/>
      <c r="S13" s="163"/>
      <c r="T13" s="163"/>
      <c r="U13" s="163"/>
      <c r="V13" s="163"/>
      <c r="W13" s="163"/>
      <c r="X13" s="164"/>
      <c r="AA13" s="80">
        <v>11</v>
      </c>
      <c r="AB13" s="80">
        <v>11</v>
      </c>
      <c r="AC13" s="81">
        <f t="shared" si="0"/>
        <v>18.333333333333336</v>
      </c>
      <c r="AD13" s="81"/>
      <c r="AE13" s="80">
        <v>11</v>
      </c>
      <c r="AF13" s="80">
        <v>11</v>
      </c>
      <c r="AG13" s="81">
        <f t="shared" si="1"/>
        <v>11.891891891891893</v>
      </c>
      <c r="AH13" s="81"/>
      <c r="AI13" s="80">
        <v>11</v>
      </c>
      <c r="AJ13" s="80">
        <v>11</v>
      </c>
      <c r="AK13" s="81">
        <f t="shared" si="2"/>
        <v>15.399999999999999</v>
      </c>
      <c r="AL13" s="81"/>
      <c r="AM13" s="80">
        <f t="shared" si="14"/>
        <v>9</v>
      </c>
      <c r="AN13" s="80">
        <v>3</v>
      </c>
      <c r="AO13" s="81">
        <f t="shared" si="15"/>
        <v>55</v>
      </c>
      <c r="AP13" s="81"/>
      <c r="AQ13" s="80">
        <v>11</v>
      </c>
      <c r="AR13" s="80">
        <v>11</v>
      </c>
      <c r="AS13" s="81">
        <f t="shared" si="4"/>
        <v>23.571428571428569</v>
      </c>
      <c r="AT13" s="81"/>
      <c r="AU13" s="80">
        <f>IF($AW$9=40,7,11)</f>
        <v>11</v>
      </c>
      <c r="AV13" s="80">
        <f>IF($AW$9=40,7,11)</f>
        <v>11</v>
      </c>
      <c r="AW13" s="81">
        <f>IF($AW$9=40,40,AV13*$G$104)</f>
        <v>35</v>
      </c>
      <c r="AX13" s="81"/>
      <c r="AY13" s="80">
        <f t="shared" si="13"/>
        <v>7</v>
      </c>
      <c r="AZ13" s="80">
        <v>3</v>
      </c>
      <c r="BA13" s="81">
        <f t="shared" si="16"/>
        <v>60</v>
      </c>
      <c r="BC13" s="80">
        <v>8</v>
      </c>
      <c r="BD13" s="80">
        <v>1</v>
      </c>
      <c r="BE13" s="81">
        <f>$F$144*(1-EXP(-BD13/((1/3)*$E$144)))+$BE$11+($F$144*(1-(1-(EXP(-3)))))</f>
        <v>90.457228815892663</v>
      </c>
      <c r="BF13" s="81">
        <f>$F$144*(1-EXP(-BD13/((1/3)*$E$144)))+($F$144*(1-(1-(EXP(-3)))))</f>
        <v>20.457228815892648</v>
      </c>
      <c r="BG13" s="80">
        <v>11</v>
      </c>
      <c r="BH13" s="80">
        <v>11</v>
      </c>
      <c r="BI13" s="81">
        <f t="shared" si="8"/>
        <v>23.26923076923077</v>
      </c>
    </row>
    <row r="14" spans="2:61" ht="14.25" thickBot="1">
      <c r="B14" s="175"/>
      <c r="C14" s="163"/>
      <c r="D14" s="163"/>
      <c r="E14" s="163"/>
      <c r="F14" s="163"/>
      <c r="G14" s="163"/>
      <c r="H14" s="163"/>
      <c r="I14" s="163"/>
      <c r="J14" s="163"/>
      <c r="K14" s="163"/>
      <c r="L14" s="163"/>
      <c r="M14" s="163"/>
      <c r="N14" s="163"/>
      <c r="O14" s="163"/>
      <c r="P14" s="163"/>
      <c r="Q14" s="163"/>
      <c r="R14" s="163"/>
      <c r="S14" s="163"/>
      <c r="T14" s="163"/>
      <c r="U14" s="163"/>
      <c r="V14" s="163"/>
      <c r="W14" s="163"/>
      <c r="X14" s="164"/>
      <c r="AA14" s="80">
        <v>12</v>
      </c>
      <c r="AB14" s="80">
        <v>12</v>
      </c>
      <c r="AC14" s="81">
        <f t="shared" si="0"/>
        <v>20</v>
      </c>
      <c r="AD14" s="81"/>
      <c r="AE14" s="80">
        <v>12</v>
      </c>
      <c r="AF14" s="80">
        <v>12</v>
      </c>
      <c r="AG14" s="81">
        <f t="shared" si="1"/>
        <v>12.972972972972974</v>
      </c>
      <c r="AH14" s="81"/>
      <c r="AI14" s="80">
        <v>12</v>
      </c>
      <c r="AJ14" s="80">
        <v>12</v>
      </c>
      <c r="AK14" s="81">
        <f t="shared" si="2"/>
        <v>16.799999999999997</v>
      </c>
      <c r="AL14" s="81"/>
      <c r="AM14" s="80">
        <f t="shared" si="14"/>
        <v>10</v>
      </c>
      <c r="AN14" s="80">
        <v>4</v>
      </c>
      <c r="AO14" s="81">
        <f t="shared" si="15"/>
        <v>60</v>
      </c>
      <c r="AP14" s="81"/>
      <c r="AQ14" s="80">
        <v>12</v>
      </c>
      <c r="AR14" s="80">
        <v>12</v>
      </c>
      <c r="AS14" s="81">
        <f t="shared" si="4"/>
        <v>25.714285714285715</v>
      </c>
      <c r="AT14" s="81"/>
      <c r="AU14" s="80">
        <f>AU13</f>
        <v>11</v>
      </c>
      <c r="AV14" s="267" t="s">
        <v>48</v>
      </c>
      <c r="AW14" s="81">
        <f>AW13</f>
        <v>35</v>
      </c>
      <c r="AX14" s="80"/>
      <c r="AY14" s="80">
        <f t="shared" si="13"/>
        <v>7</v>
      </c>
      <c r="AZ14" s="80">
        <f>AZ13</f>
        <v>3</v>
      </c>
      <c r="BA14" s="81">
        <f t="shared" si="16"/>
        <v>60</v>
      </c>
      <c r="BB14" s="80"/>
      <c r="BC14" s="80">
        <v>9</v>
      </c>
      <c r="BD14" s="80">
        <v>2</v>
      </c>
      <c r="BE14" s="81">
        <f t="shared" ref="BE14:BE15" si="17">$F$144*(1-EXP(-BD14/((1/3)*$E$144)))+$BE$11+($F$144*(1-(1-(EXP(-3)))))</f>
        <v>97.433553553937543</v>
      </c>
      <c r="BF14" s="81">
        <f t="shared" ref="BF14:BF15" si="18">$F$144*(1-EXP(-BD14/((1/3)*$E$144)))+($F$144*(1-(1-(EXP(-3)))))</f>
        <v>27.433553553937536</v>
      </c>
      <c r="BG14" s="80">
        <v>12</v>
      </c>
      <c r="BH14" s="80">
        <v>12</v>
      </c>
      <c r="BI14" s="81">
        <f t="shared" si="8"/>
        <v>25.384615384615387</v>
      </c>
    </row>
    <row r="15" spans="2:61" ht="14.25" thickTop="1">
      <c r="B15" s="175"/>
      <c r="C15" s="163"/>
      <c r="D15" s="163"/>
      <c r="E15" s="163"/>
      <c r="F15" s="163"/>
      <c r="G15" s="163"/>
      <c r="H15" s="163"/>
      <c r="I15" s="163"/>
      <c r="J15" s="163"/>
      <c r="K15" s="163"/>
      <c r="L15" s="163"/>
      <c r="M15" s="163"/>
      <c r="N15" s="163"/>
      <c r="O15" s="163"/>
      <c r="P15" s="163"/>
      <c r="Q15" s="163"/>
      <c r="R15" s="163"/>
      <c r="S15" s="163"/>
      <c r="T15" s="163"/>
      <c r="U15" s="163"/>
      <c r="V15" s="163"/>
      <c r="W15" s="163"/>
      <c r="X15" s="164"/>
      <c r="AA15" s="80">
        <v>13</v>
      </c>
      <c r="AB15" s="80">
        <v>13</v>
      </c>
      <c r="AC15" s="81">
        <f t="shared" si="0"/>
        <v>21.666666666666668</v>
      </c>
      <c r="AD15" s="81"/>
      <c r="AE15" s="80">
        <v>13</v>
      </c>
      <c r="AF15" s="80">
        <v>13</v>
      </c>
      <c r="AG15" s="81">
        <f t="shared" si="1"/>
        <v>14.054054054054054</v>
      </c>
      <c r="AH15" s="81"/>
      <c r="AI15" s="80">
        <v>13</v>
      </c>
      <c r="AJ15" s="80">
        <v>13</v>
      </c>
      <c r="AK15" s="81">
        <f t="shared" si="2"/>
        <v>18.2</v>
      </c>
      <c r="AL15" s="81"/>
      <c r="AM15" s="80">
        <f t="shared" si="14"/>
        <v>11</v>
      </c>
      <c r="AN15" s="80">
        <v>5</v>
      </c>
      <c r="AO15" s="81">
        <f t="shared" si="15"/>
        <v>65</v>
      </c>
      <c r="AP15" s="81"/>
      <c r="AQ15" s="80">
        <v>13</v>
      </c>
      <c r="AR15" s="80">
        <v>13</v>
      </c>
      <c r="AS15" s="81">
        <f t="shared" si="4"/>
        <v>27.857142857142858</v>
      </c>
      <c r="AT15" s="81"/>
      <c r="AU15" s="80">
        <v>12</v>
      </c>
      <c r="AV15" s="80">
        <v>1</v>
      </c>
      <c r="AW15" s="81">
        <f t="shared" ref="AW15:AW30" si="19">$AW$13+AV15*$G$105</f>
        <v>37.5</v>
      </c>
      <c r="AX15" s="81"/>
      <c r="AY15" s="80" t="s">
        <v>49</v>
      </c>
      <c r="AZ15" s="80">
        <v>0</v>
      </c>
      <c r="BA15" s="81" t="s">
        <v>1519</v>
      </c>
      <c r="BB15" s="266">
        <v>0</v>
      </c>
      <c r="BC15" s="80">
        <v>10</v>
      </c>
      <c r="BD15" s="80">
        <v>3</v>
      </c>
      <c r="BE15" s="81">
        <f t="shared" si="17"/>
        <v>100.00000000000001</v>
      </c>
      <c r="BF15" s="81">
        <f t="shared" si="18"/>
        <v>30</v>
      </c>
      <c r="BG15" s="80">
        <v>13</v>
      </c>
      <c r="BH15" s="80">
        <v>13</v>
      </c>
      <c r="BI15" s="81">
        <f t="shared" si="8"/>
        <v>27.5</v>
      </c>
    </row>
    <row r="16" spans="2:61">
      <c r="B16" s="175"/>
      <c r="C16" s="163"/>
      <c r="D16" s="163"/>
      <c r="E16" s="163"/>
      <c r="F16" s="163"/>
      <c r="G16" s="163"/>
      <c r="H16" s="163"/>
      <c r="I16" s="163"/>
      <c r="J16" s="163"/>
      <c r="K16" s="163"/>
      <c r="L16" s="163"/>
      <c r="M16" s="163"/>
      <c r="N16" s="163"/>
      <c r="O16" s="163"/>
      <c r="P16" s="163"/>
      <c r="Q16" s="163"/>
      <c r="R16" s="163"/>
      <c r="S16" s="163"/>
      <c r="T16" s="163"/>
      <c r="U16" s="163"/>
      <c r="V16" s="163"/>
      <c r="W16" s="163"/>
      <c r="X16" s="164"/>
      <c r="AA16" s="80">
        <v>14</v>
      </c>
      <c r="AB16" s="80">
        <v>14</v>
      </c>
      <c r="AC16" s="81">
        <f t="shared" si="0"/>
        <v>23.333333333333336</v>
      </c>
      <c r="AD16" s="81"/>
      <c r="AE16" s="80">
        <v>14</v>
      </c>
      <c r="AF16" s="80">
        <v>14</v>
      </c>
      <c r="AG16" s="81">
        <f t="shared" si="1"/>
        <v>15.135135135135137</v>
      </c>
      <c r="AH16" s="81"/>
      <c r="AI16" s="80">
        <v>14</v>
      </c>
      <c r="AJ16" s="80">
        <v>14</v>
      </c>
      <c r="AK16" s="81">
        <f t="shared" si="2"/>
        <v>19.599999999999998</v>
      </c>
      <c r="AL16" s="81"/>
      <c r="AM16" s="80" t="s">
        <v>49</v>
      </c>
      <c r="AN16" s="80">
        <v>0</v>
      </c>
      <c r="AO16" s="81" t="s">
        <v>1519</v>
      </c>
      <c r="AP16" s="80">
        <v>0</v>
      </c>
      <c r="AQ16" s="80">
        <v>14</v>
      </c>
      <c r="AR16" s="80">
        <v>14</v>
      </c>
      <c r="AS16" s="81">
        <f t="shared" si="4"/>
        <v>30</v>
      </c>
      <c r="AT16" s="81"/>
      <c r="AU16" s="80">
        <v>13</v>
      </c>
      <c r="AV16" s="80">
        <v>2</v>
      </c>
      <c r="AW16" s="81">
        <f t="shared" si="19"/>
        <v>40</v>
      </c>
      <c r="AX16" s="81"/>
      <c r="AY16" s="80">
        <v>8</v>
      </c>
      <c r="AZ16" s="80">
        <v>1</v>
      </c>
      <c r="BA16" s="81">
        <f>$F$125*(1-EXP(-AZ16/((1/3)*$E$125)))+$BA$14+($F$125*(1-(1-(EXP(-3)))))</f>
        <v>74.499911583075658</v>
      </c>
      <c r="BB16" s="81">
        <f>$F$125*(1-EXP(-AZ16/((1/3)*$E$125)))+($F$125*(1-(1-(EXP(-3)))))</f>
        <v>14.499911583075669</v>
      </c>
      <c r="BC16" s="80"/>
      <c r="BD16" s="80"/>
      <c r="BE16" s="81"/>
      <c r="BF16" s="81"/>
      <c r="BG16" s="80">
        <v>14</v>
      </c>
      <c r="BH16" s="80">
        <v>14</v>
      </c>
      <c r="BI16" s="81">
        <f t="shared" si="8"/>
        <v>29.615384615384617</v>
      </c>
    </row>
    <row r="17" spans="2:61">
      <c r="B17" s="175"/>
      <c r="C17" s="163"/>
      <c r="D17" s="163"/>
      <c r="E17" s="163"/>
      <c r="F17" s="163"/>
      <c r="G17" s="163"/>
      <c r="H17" s="163"/>
      <c r="I17" s="163"/>
      <c r="J17" s="163"/>
      <c r="K17" s="163"/>
      <c r="L17" s="163"/>
      <c r="M17" s="163"/>
      <c r="N17" s="163"/>
      <c r="O17" s="163"/>
      <c r="P17" s="163"/>
      <c r="Q17" s="163"/>
      <c r="R17" s="163"/>
      <c r="S17" s="163"/>
      <c r="T17" s="163"/>
      <c r="U17" s="163"/>
      <c r="V17" s="163"/>
      <c r="W17" s="163"/>
      <c r="X17" s="164"/>
      <c r="AA17" s="80">
        <v>15</v>
      </c>
      <c r="AB17" s="80">
        <v>15</v>
      </c>
      <c r="AC17" s="81">
        <f t="shared" si="0"/>
        <v>25</v>
      </c>
      <c r="AD17" s="81"/>
      <c r="AE17" s="80">
        <v>15</v>
      </c>
      <c r="AF17" s="80">
        <v>15</v>
      </c>
      <c r="AG17" s="81">
        <f t="shared" si="1"/>
        <v>16.216216216216218</v>
      </c>
      <c r="AH17" s="81"/>
      <c r="AI17" s="80">
        <v>15</v>
      </c>
      <c r="AJ17" s="80">
        <v>15</v>
      </c>
      <c r="AK17" s="81">
        <f t="shared" si="2"/>
        <v>21</v>
      </c>
      <c r="AL17" s="81"/>
      <c r="AM17" s="80">
        <f>AM15+1</f>
        <v>12</v>
      </c>
      <c r="AN17" s="80">
        <v>1</v>
      </c>
      <c r="AO17" s="81">
        <f>$F$67*(1-EXP(-AN17/((1/3)*$E$67)))+$AO$15+($F$67*(1-(1-(EXP(-3)))))</f>
        <v>80.513974302933065</v>
      </c>
      <c r="AP17" s="81">
        <f>$F$67*(1-EXP(-AN17/((1/3)*$E$67)))+($F$67*(1-(1-(EXP(-3)))))</f>
        <v>15.513974302933068</v>
      </c>
      <c r="AQ17" s="80">
        <v>15</v>
      </c>
      <c r="AR17" s="80">
        <v>15</v>
      </c>
      <c r="AS17" s="81">
        <f t="shared" si="4"/>
        <v>32.142857142857139</v>
      </c>
      <c r="AT17" s="81"/>
      <c r="AU17" s="80">
        <v>14</v>
      </c>
      <c r="AV17" s="80">
        <v>3</v>
      </c>
      <c r="AW17" s="81">
        <f t="shared" si="19"/>
        <v>42.5</v>
      </c>
      <c r="AX17" s="81"/>
      <c r="AY17" s="80">
        <v>9</v>
      </c>
      <c r="AZ17" s="80">
        <v>2</v>
      </c>
      <c r="BA17" s="81">
        <f t="shared" ref="BA17:BA23" si="20">$F$125*(1-EXP(-AZ17/((1/3)*$E$125)))+$BA$14+($F$125*(1-(1-(EXP(-3)))))</f>
        <v>83.09682062507396</v>
      </c>
      <c r="BB17" s="81">
        <f t="shared" ref="BB17:BB18" si="21">$F$125*(1-EXP(-AZ17/((1/3)*$E$125)))+($F$125*(1-(1-(EXP(-3)))))</f>
        <v>23.09682062507397</v>
      </c>
      <c r="BG17" s="80">
        <v>15</v>
      </c>
      <c r="BH17" s="80">
        <v>15</v>
      </c>
      <c r="BI17" s="81">
        <f t="shared" ref="BI17:BI18" si="22">BH17*$G$161</f>
        <v>31.73076923076923</v>
      </c>
    </row>
    <row r="18" spans="2:61">
      <c r="B18" s="175"/>
      <c r="C18" s="163"/>
      <c r="D18" s="163"/>
      <c r="E18" s="163"/>
      <c r="F18" s="163"/>
      <c r="G18" s="163"/>
      <c r="H18" s="163"/>
      <c r="I18" s="163"/>
      <c r="J18" s="163"/>
      <c r="K18" s="163"/>
      <c r="L18" s="163"/>
      <c r="M18" s="163"/>
      <c r="N18" s="163"/>
      <c r="O18" s="163"/>
      <c r="P18" s="163"/>
      <c r="Q18" s="163"/>
      <c r="R18" s="163"/>
      <c r="S18" s="163"/>
      <c r="T18" s="163"/>
      <c r="U18" s="163"/>
      <c r="V18" s="163"/>
      <c r="W18" s="163"/>
      <c r="X18" s="164"/>
      <c r="AA18" s="80">
        <v>16</v>
      </c>
      <c r="AB18" s="80">
        <v>16</v>
      </c>
      <c r="AC18" s="81">
        <f t="shared" si="0"/>
        <v>26.666666666666668</v>
      </c>
      <c r="AD18" s="81"/>
      <c r="AE18" s="80">
        <v>16</v>
      </c>
      <c r="AF18" s="80">
        <v>16</v>
      </c>
      <c r="AG18" s="81">
        <f t="shared" si="1"/>
        <v>17.297297297297298</v>
      </c>
      <c r="AH18" s="81"/>
      <c r="AI18" s="80">
        <v>16</v>
      </c>
      <c r="AJ18" s="80">
        <v>16</v>
      </c>
      <c r="AK18" s="81">
        <f t="shared" si="2"/>
        <v>22.4</v>
      </c>
      <c r="AL18" s="81"/>
      <c r="AM18" s="80">
        <f>AM17+1</f>
        <v>13</v>
      </c>
      <c r="AN18" s="80">
        <v>2</v>
      </c>
      <c r="AO18" s="81">
        <f t="shared" ref="AO18:AO22" si="23">$F$67*(1-EXP(-AN18/((1/3)*$E$67)))+$AO$15+($F$67*(1-(1-(EXP(-3)))))</f>
        <v>88.866766951874752</v>
      </c>
      <c r="AP18" s="81">
        <f t="shared" ref="AP18:AP22" si="24">$F$67*(1-EXP(-AN18/((1/3)*$E$67)))+($F$67*(1-(1-(EXP(-3)))))</f>
        <v>23.866766951874755</v>
      </c>
      <c r="AQ18" s="80">
        <v>16</v>
      </c>
      <c r="AR18" s="80">
        <v>16</v>
      </c>
      <c r="AS18" s="81">
        <f t="shared" si="4"/>
        <v>34.285714285714285</v>
      </c>
      <c r="AT18" s="81"/>
      <c r="AU18" s="80">
        <v>15</v>
      </c>
      <c r="AV18" s="80">
        <v>4</v>
      </c>
      <c r="AW18" s="81">
        <f t="shared" si="19"/>
        <v>45</v>
      </c>
      <c r="AX18" s="81"/>
      <c r="AY18" s="80">
        <v>10</v>
      </c>
      <c r="AZ18" s="80">
        <v>3</v>
      </c>
      <c r="BA18" s="81">
        <f t="shared" si="20"/>
        <v>89.005384040380562</v>
      </c>
      <c r="BB18" s="81">
        <f t="shared" si="21"/>
        <v>29.005384040380569</v>
      </c>
      <c r="BG18" s="80">
        <v>16</v>
      </c>
      <c r="BH18" s="80">
        <v>16</v>
      </c>
      <c r="BI18" s="81">
        <f t="shared" si="22"/>
        <v>33.846153846153847</v>
      </c>
    </row>
    <row r="19" spans="2:61">
      <c r="B19" s="175"/>
      <c r="C19" s="163"/>
      <c r="D19" s="163"/>
      <c r="E19" s="163"/>
      <c r="F19" s="163"/>
      <c r="G19" s="163"/>
      <c r="H19" s="163"/>
      <c r="I19" s="163"/>
      <c r="J19" s="163"/>
      <c r="K19" s="163"/>
      <c r="L19" s="163"/>
      <c r="M19" s="163"/>
      <c r="N19" s="163"/>
      <c r="O19" s="163"/>
      <c r="P19" s="163"/>
      <c r="Q19" s="163"/>
      <c r="R19" s="163"/>
      <c r="S19" s="163"/>
      <c r="T19" s="163"/>
      <c r="U19" s="163"/>
      <c r="V19" s="163"/>
      <c r="W19" s="163"/>
      <c r="X19" s="164"/>
      <c r="AA19" s="80">
        <v>17</v>
      </c>
      <c r="AB19" s="80">
        <v>17</v>
      </c>
      <c r="AC19" s="81">
        <f t="shared" si="0"/>
        <v>28.333333333333336</v>
      </c>
      <c r="AD19" s="81"/>
      <c r="AE19" s="80">
        <v>17</v>
      </c>
      <c r="AF19" s="80">
        <v>17</v>
      </c>
      <c r="AG19" s="81">
        <f t="shared" si="1"/>
        <v>18.378378378378379</v>
      </c>
      <c r="AH19" s="81"/>
      <c r="AI19" s="80">
        <v>17</v>
      </c>
      <c r="AJ19" s="80">
        <v>17</v>
      </c>
      <c r="AK19" s="81">
        <f t="shared" si="2"/>
        <v>23.799999999999997</v>
      </c>
      <c r="AL19" s="81"/>
      <c r="AM19" s="80">
        <f t="shared" ref="AM19:AM22" si="25">AM18+1</f>
        <v>14</v>
      </c>
      <c r="AN19" s="80">
        <v>3</v>
      </c>
      <c r="AO19" s="81">
        <f t="shared" si="23"/>
        <v>93.932991787680194</v>
      </c>
      <c r="AP19" s="81">
        <f t="shared" si="24"/>
        <v>28.932991787680194</v>
      </c>
      <c r="AQ19" s="80">
        <v>17</v>
      </c>
      <c r="AR19" s="80">
        <v>17</v>
      </c>
      <c r="AS19" s="81">
        <f t="shared" si="4"/>
        <v>36.428571428571431</v>
      </c>
      <c r="AT19" s="81"/>
      <c r="AU19" s="80">
        <v>16</v>
      </c>
      <c r="AV19" s="80">
        <v>5</v>
      </c>
      <c r="AW19" s="81">
        <f t="shared" si="19"/>
        <v>47.5</v>
      </c>
      <c r="AX19" s="81"/>
      <c r="AY19" s="80">
        <v>11</v>
      </c>
      <c r="AZ19" s="80">
        <v>4</v>
      </c>
      <c r="BA19" s="81">
        <f t="shared" si="20"/>
        <v>93.066276328777363</v>
      </c>
      <c r="BB19" s="81">
        <f t="shared" ref="BB19:BB23" si="26">$F$125*(1-EXP(-AZ19/((1/3)*$E$125)))+($F$125*(1-(1-(EXP(-3)))))</f>
        <v>33.066276328777363</v>
      </c>
      <c r="BC19" s="80"/>
      <c r="BD19" s="80"/>
      <c r="BE19" s="81"/>
      <c r="BF19" s="81"/>
      <c r="BG19" s="80">
        <v>17</v>
      </c>
      <c r="BH19" s="80">
        <v>17</v>
      </c>
      <c r="BI19" s="81">
        <f t="shared" ref="BI19:BI29" si="27">BH19*$G$161</f>
        <v>35.96153846153846</v>
      </c>
    </row>
    <row r="20" spans="2:61" ht="14.25" thickBot="1">
      <c r="B20" s="176"/>
      <c r="C20" s="177"/>
      <c r="D20" s="177"/>
      <c r="E20" s="177"/>
      <c r="F20" s="177"/>
      <c r="G20" s="177"/>
      <c r="H20" s="177"/>
      <c r="I20" s="177"/>
      <c r="J20" s="177"/>
      <c r="K20" s="177"/>
      <c r="L20" s="177"/>
      <c r="M20" s="177"/>
      <c r="N20" s="177"/>
      <c r="O20" s="177"/>
      <c r="P20" s="177"/>
      <c r="Q20" s="177"/>
      <c r="R20" s="177"/>
      <c r="S20" s="177"/>
      <c r="T20" s="177"/>
      <c r="U20" s="177"/>
      <c r="V20" s="177"/>
      <c r="W20" s="177"/>
      <c r="X20" s="178"/>
      <c r="AA20" s="80">
        <v>18</v>
      </c>
      <c r="AB20" s="80">
        <v>18</v>
      </c>
      <c r="AC20" s="81">
        <f t="shared" si="0"/>
        <v>30</v>
      </c>
      <c r="AD20" s="81"/>
      <c r="AE20" s="80">
        <v>18</v>
      </c>
      <c r="AF20" s="80">
        <v>18</v>
      </c>
      <c r="AG20" s="81">
        <f t="shared" si="1"/>
        <v>19.45945945945946</v>
      </c>
      <c r="AH20" s="81"/>
      <c r="AI20" s="80">
        <v>18</v>
      </c>
      <c r="AJ20" s="80">
        <v>18</v>
      </c>
      <c r="AK20" s="81">
        <f t="shared" si="2"/>
        <v>25.2</v>
      </c>
      <c r="AL20" s="81"/>
      <c r="AM20" s="80">
        <f t="shared" si="25"/>
        <v>15</v>
      </c>
      <c r="AN20" s="80">
        <v>4</v>
      </c>
      <c r="AO20" s="81">
        <f t="shared" si="23"/>
        <v>97.005812479593786</v>
      </c>
      <c r="AP20" s="81">
        <f t="shared" si="24"/>
        <v>32.005812479593793</v>
      </c>
      <c r="AQ20" s="80">
        <v>18</v>
      </c>
      <c r="AR20" s="80">
        <v>18</v>
      </c>
      <c r="AS20" s="81">
        <f t="shared" si="4"/>
        <v>38.571428571428569</v>
      </c>
      <c r="AT20" s="81"/>
      <c r="AU20" s="80">
        <v>17</v>
      </c>
      <c r="AV20" s="80">
        <v>6</v>
      </c>
      <c r="AW20" s="81">
        <f t="shared" si="19"/>
        <v>50</v>
      </c>
      <c r="AX20" s="81"/>
      <c r="AY20" s="80">
        <v>12</v>
      </c>
      <c r="AZ20" s="80">
        <v>5</v>
      </c>
      <c r="BA20" s="81">
        <f t="shared" si="20"/>
        <v>95.857284060917422</v>
      </c>
      <c r="BB20" s="81">
        <f t="shared" si="26"/>
        <v>35.857284060917422</v>
      </c>
      <c r="BC20" s="80"/>
      <c r="BD20" s="80"/>
      <c r="BE20" s="81"/>
      <c r="BF20" s="81"/>
      <c r="BG20" s="80">
        <v>18</v>
      </c>
      <c r="BH20" s="80">
        <v>18</v>
      </c>
      <c r="BI20" s="81">
        <f t="shared" si="27"/>
        <v>38.07692307692308</v>
      </c>
    </row>
    <row r="21" spans="2:61" ht="14.25" thickBot="1">
      <c r="AA21" s="80">
        <f>AA20</f>
        <v>18</v>
      </c>
      <c r="AB21" s="267" t="s">
        <v>48</v>
      </c>
      <c r="AC21" s="81">
        <f>AC20</f>
        <v>30</v>
      </c>
      <c r="AD21" s="80"/>
      <c r="AE21" s="80">
        <v>19</v>
      </c>
      <c r="AF21" s="80">
        <v>19</v>
      </c>
      <c r="AG21" s="81">
        <f t="shared" si="1"/>
        <v>20.54054054054054</v>
      </c>
      <c r="AH21" s="81"/>
      <c r="AI21" s="80">
        <v>19</v>
      </c>
      <c r="AJ21" s="80">
        <v>19</v>
      </c>
      <c r="AK21" s="81">
        <f t="shared" si="2"/>
        <v>26.599999999999998</v>
      </c>
      <c r="AL21" s="81"/>
      <c r="AM21" s="80">
        <f t="shared" si="25"/>
        <v>16</v>
      </c>
      <c r="AN21" s="80">
        <v>5</v>
      </c>
      <c r="AO21" s="81">
        <f t="shared" si="23"/>
        <v>98.869572441038784</v>
      </c>
      <c r="AP21" s="81">
        <f t="shared" si="24"/>
        <v>33.869572441038777</v>
      </c>
      <c r="AQ21" s="80">
        <v>19</v>
      </c>
      <c r="AR21" s="80">
        <v>19</v>
      </c>
      <c r="AS21" s="81">
        <f t="shared" si="4"/>
        <v>40.714285714285715</v>
      </c>
      <c r="AT21" s="81"/>
      <c r="AU21" s="80">
        <v>18</v>
      </c>
      <c r="AV21" s="80">
        <v>7</v>
      </c>
      <c r="AW21" s="81">
        <f t="shared" si="19"/>
        <v>52.5</v>
      </c>
      <c r="AY21" s="80">
        <v>13</v>
      </c>
      <c r="AZ21" s="80">
        <v>6</v>
      </c>
      <c r="BA21" s="81">
        <f t="shared" si="20"/>
        <v>97.775513752239974</v>
      </c>
      <c r="BB21" s="81">
        <f t="shared" si="26"/>
        <v>37.775513752239988</v>
      </c>
      <c r="BC21" s="80"/>
      <c r="BD21" s="80"/>
      <c r="BE21" s="81"/>
      <c r="BF21" s="81"/>
      <c r="BG21" s="80">
        <v>19</v>
      </c>
      <c r="BH21" s="80">
        <v>19</v>
      </c>
      <c r="BI21" s="81">
        <f t="shared" si="27"/>
        <v>40.192307692307693</v>
      </c>
    </row>
    <row r="22" spans="2:61" ht="14.25" thickTop="1">
      <c r="AA22" s="80">
        <v>19</v>
      </c>
      <c r="AB22" s="80">
        <v>1</v>
      </c>
      <c r="AC22" s="81">
        <f t="shared" ref="AC22:AC61" si="28">$AC$20+AB22*$G$5</f>
        <v>31.351351351351351</v>
      </c>
      <c r="AD22" s="81"/>
      <c r="AE22" s="80">
        <v>20</v>
      </c>
      <c r="AF22" s="80">
        <v>20</v>
      </c>
      <c r="AG22" s="81">
        <f t="shared" si="1"/>
        <v>21.621621621621621</v>
      </c>
      <c r="AH22" s="81"/>
      <c r="AI22" s="80">
        <v>20</v>
      </c>
      <c r="AJ22" s="80">
        <v>20</v>
      </c>
      <c r="AK22" s="81">
        <f t="shared" si="2"/>
        <v>28</v>
      </c>
      <c r="AL22" s="81"/>
      <c r="AM22" s="80">
        <f t="shared" si="25"/>
        <v>17</v>
      </c>
      <c r="AN22" s="80">
        <v>6</v>
      </c>
      <c r="AO22" s="81">
        <f t="shared" si="23"/>
        <v>100</v>
      </c>
      <c r="AP22" s="81">
        <f t="shared" si="24"/>
        <v>35</v>
      </c>
      <c r="AQ22" s="80">
        <v>20</v>
      </c>
      <c r="AR22" s="80">
        <v>20</v>
      </c>
      <c r="AS22" s="81">
        <f t="shared" si="4"/>
        <v>42.857142857142854</v>
      </c>
      <c r="AT22" s="81"/>
      <c r="AU22" s="80">
        <v>19</v>
      </c>
      <c r="AV22" s="80">
        <v>8</v>
      </c>
      <c r="AW22" s="81">
        <f t="shared" si="19"/>
        <v>55</v>
      </c>
      <c r="AY22" s="80">
        <v>14</v>
      </c>
      <c r="AZ22" s="80">
        <v>7</v>
      </c>
      <c r="BA22" s="81">
        <f t="shared" si="20"/>
        <v>99.093892453344495</v>
      </c>
      <c r="BB22" s="81">
        <f t="shared" si="26"/>
        <v>39.093892453344502</v>
      </c>
      <c r="BC22" s="80"/>
      <c r="BD22" s="80"/>
      <c r="BE22" s="81"/>
      <c r="BF22" s="81"/>
      <c r="BG22" s="80">
        <v>20</v>
      </c>
      <c r="BH22" s="80">
        <v>20</v>
      </c>
      <c r="BI22" s="81">
        <f t="shared" si="27"/>
        <v>42.307692307692307</v>
      </c>
    </row>
    <row r="23" spans="2:61" ht="14.25" thickBot="1">
      <c r="B23" s="484" t="s">
        <v>1532</v>
      </c>
      <c r="C23" s="485"/>
      <c r="D23" s="485"/>
      <c r="E23" s="485"/>
      <c r="F23" s="485"/>
      <c r="G23" s="485"/>
      <c r="H23" s="485"/>
      <c r="I23" s="485"/>
      <c r="J23" s="485"/>
      <c r="K23" s="485"/>
      <c r="L23" s="485"/>
      <c r="M23" s="485"/>
      <c r="N23" s="485"/>
      <c r="O23" s="485"/>
      <c r="P23" s="485"/>
      <c r="Q23" s="485"/>
      <c r="R23" s="485"/>
      <c r="S23" s="485"/>
      <c r="T23" s="485"/>
      <c r="U23" s="485"/>
      <c r="V23" s="485"/>
      <c r="W23" s="485"/>
      <c r="X23" s="485"/>
      <c r="AA23" s="80">
        <v>20</v>
      </c>
      <c r="AB23" s="80">
        <v>2</v>
      </c>
      <c r="AC23" s="81">
        <f t="shared" si="28"/>
        <v>32.702702702702702</v>
      </c>
      <c r="AD23" s="81"/>
      <c r="AE23" s="80">
        <v>21</v>
      </c>
      <c r="AF23" s="80">
        <v>21</v>
      </c>
      <c r="AG23" s="81">
        <f t="shared" si="1"/>
        <v>22.702702702702705</v>
      </c>
      <c r="AH23" s="81"/>
      <c r="AI23" s="80">
        <v>21</v>
      </c>
      <c r="AJ23" s="80">
        <v>21</v>
      </c>
      <c r="AK23" s="81">
        <f t="shared" si="2"/>
        <v>29.4</v>
      </c>
      <c r="AL23" s="81"/>
      <c r="AQ23" s="80">
        <v>21</v>
      </c>
      <c r="AR23" s="80">
        <v>21</v>
      </c>
      <c r="AS23" s="81">
        <f t="shared" si="4"/>
        <v>45</v>
      </c>
      <c r="AT23" s="81"/>
      <c r="AU23" s="80">
        <v>20</v>
      </c>
      <c r="AV23" s="80">
        <v>9</v>
      </c>
      <c r="AW23" s="81">
        <f t="shared" si="19"/>
        <v>57.5</v>
      </c>
      <c r="AY23" s="80">
        <v>15</v>
      </c>
      <c r="AZ23" s="80">
        <v>8</v>
      </c>
      <c r="BA23" s="81">
        <f t="shared" si="20"/>
        <v>99.999999999999986</v>
      </c>
      <c r="BB23" s="81">
        <f t="shared" si="26"/>
        <v>40</v>
      </c>
      <c r="BC23" s="80"/>
      <c r="BD23" s="80"/>
      <c r="BE23" s="81"/>
      <c r="BF23" s="81"/>
      <c r="BG23" s="80">
        <v>21</v>
      </c>
      <c r="BH23" s="80">
        <v>21</v>
      </c>
      <c r="BI23" s="81">
        <f t="shared" si="27"/>
        <v>44.423076923076927</v>
      </c>
    </row>
    <row r="24" spans="2:61" ht="14.25" thickBot="1">
      <c r="B24" s="307" t="s">
        <v>1521</v>
      </c>
      <c r="C24" s="163">
        <f>SUM(E25:E27)</f>
        <v>122</v>
      </c>
      <c r="D24" s="182" t="s">
        <v>1522</v>
      </c>
      <c r="E24" s="182" t="s">
        <v>1518</v>
      </c>
      <c r="F24" s="182" t="s">
        <v>1523</v>
      </c>
      <c r="G24" s="182" t="s">
        <v>1533</v>
      </c>
      <c r="H24" s="172">
        <f>COUNTIFS('PDS2'!F12:F203,"Obrigatório",'PDS2'!G12:G203,"Basilar")</f>
        <v>18</v>
      </c>
      <c r="I24" s="173">
        <f>(H24*G25)</f>
        <v>19.45945945945946</v>
      </c>
      <c r="J24" s="173">
        <f>(H25*G26)</f>
        <v>0</v>
      </c>
      <c r="K24" s="272">
        <f>LARGE(I26:J26,1)</f>
        <v>42</v>
      </c>
      <c r="L24" s="181" t="s">
        <v>1525</v>
      </c>
      <c r="M24" s="181"/>
      <c r="N24" s="181"/>
      <c r="O24" s="181"/>
      <c r="P24" s="181"/>
      <c r="Q24" s="181"/>
      <c r="R24" s="183" t="s">
        <v>1526</v>
      </c>
      <c r="S24" s="181"/>
      <c r="T24" s="181"/>
      <c r="U24" s="183" t="s">
        <v>49</v>
      </c>
      <c r="V24" s="181"/>
      <c r="W24" s="181"/>
      <c r="X24" s="184"/>
      <c r="AA24" s="80">
        <v>21</v>
      </c>
      <c r="AB24" s="80">
        <v>3</v>
      </c>
      <c r="AC24" s="81">
        <f t="shared" si="28"/>
        <v>34.054054054054056</v>
      </c>
      <c r="AD24" s="81"/>
      <c r="AE24" s="80">
        <v>22</v>
      </c>
      <c r="AF24" s="80">
        <v>22</v>
      </c>
      <c r="AG24" s="81">
        <f t="shared" si="1"/>
        <v>23.783783783783786</v>
      </c>
      <c r="AH24" s="81"/>
      <c r="AI24" s="80">
        <v>22</v>
      </c>
      <c r="AJ24" s="80">
        <v>22</v>
      </c>
      <c r="AK24" s="81">
        <f t="shared" si="2"/>
        <v>30.799999999999997</v>
      </c>
      <c r="AL24" s="81"/>
      <c r="AM24" s="80"/>
      <c r="AN24" s="80"/>
      <c r="AO24" s="81"/>
      <c r="AP24" s="81"/>
      <c r="AQ24" s="80">
        <v>21</v>
      </c>
      <c r="AR24" s="80">
        <v>21</v>
      </c>
      <c r="AS24" s="81">
        <f t="shared" ref="AS24:AS25" si="29">AR24*$G$85</f>
        <v>45</v>
      </c>
      <c r="AT24" s="81"/>
      <c r="AU24" s="80">
        <v>21</v>
      </c>
      <c r="AV24" s="80">
        <v>10</v>
      </c>
      <c r="AW24" s="81">
        <f t="shared" si="19"/>
        <v>60</v>
      </c>
      <c r="AY24" s="80"/>
      <c r="AZ24" s="80"/>
      <c r="BA24" s="81"/>
      <c r="BB24" s="81"/>
      <c r="BC24" s="80"/>
      <c r="BD24" s="80"/>
      <c r="BE24" s="81"/>
      <c r="BF24" s="81"/>
      <c r="BG24" s="80">
        <v>22</v>
      </c>
      <c r="BH24" s="80">
        <v>22</v>
      </c>
      <c r="BI24" s="81">
        <f t="shared" si="27"/>
        <v>46.53846153846154</v>
      </c>
    </row>
    <row r="25" spans="2:61" ht="14.25" thickBot="1">
      <c r="B25" s="306">
        <f>G25/G26</f>
        <v>1.4054054054054055</v>
      </c>
      <c r="C25" s="304">
        <f>E25/C24</f>
        <v>0.30327868852459017</v>
      </c>
      <c r="D25" s="179" t="s">
        <v>47</v>
      </c>
      <c r="E25" s="231">
        <f>COUNTIFS('PDS2'!$H:$H,"&lt;&gt;",'PDS2'!$G:$G,D25)</f>
        <v>37</v>
      </c>
      <c r="F25" s="172">
        <f>Controle!E59</f>
        <v>40</v>
      </c>
      <c r="G25" s="173">
        <f>F25/E25</f>
        <v>1.0810810810810811</v>
      </c>
      <c r="H25" s="172">
        <f>COUNTIFS('PDS2'!F12:F203,"Obrigatório",'PDS2'!G12:G203,"Complementar")</f>
        <v>0</v>
      </c>
      <c r="I25" s="173">
        <f>(H26*G25)</f>
        <v>20.54054054054054</v>
      </c>
      <c r="J25" s="173">
        <f>(H27*G26)</f>
        <v>20</v>
      </c>
      <c r="K25" s="163"/>
      <c r="L25" s="174" t="s">
        <v>1527</v>
      </c>
      <c r="M25" s="172" t="str">
        <f>IF('Formulário de Perfil'!D33="Nível I","I",IF('Formulário de Perfil'!D33="Nível II","II",IF('Formulário de Perfil'!D33="Nível III","III","")))</f>
        <v>I</v>
      </c>
      <c r="N25" s="163"/>
      <c r="O25" s="163"/>
      <c r="P25" s="163"/>
      <c r="Q25" s="163"/>
      <c r="R25" s="172" t="s">
        <v>1528</v>
      </c>
      <c r="S25" s="172">
        <v>0</v>
      </c>
      <c r="T25" s="172">
        <f>SUM(E25:E26)</f>
        <v>63</v>
      </c>
      <c r="U25" s="172" t="s">
        <v>1528</v>
      </c>
      <c r="V25" s="172">
        <v>0</v>
      </c>
      <c r="W25" s="172">
        <f>E27</f>
        <v>59</v>
      </c>
      <c r="X25" s="164"/>
      <c r="AA25" s="80">
        <v>22</v>
      </c>
      <c r="AB25" s="80">
        <v>4</v>
      </c>
      <c r="AC25" s="81">
        <f t="shared" si="28"/>
        <v>35.405405405405403</v>
      </c>
      <c r="AD25" s="81"/>
      <c r="AE25" s="80">
        <v>23</v>
      </c>
      <c r="AF25" s="80">
        <v>23</v>
      </c>
      <c r="AG25" s="81">
        <f t="shared" si="1"/>
        <v>24.864864864864867</v>
      </c>
      <c r="AH25" s="81"/>
      <c r="AI25" s="80">
        <v>23</v>
      </c>
      <c r="AJ25" s="80">
        <v>23</v>
      </c>
      <c r="AK25" s="81">
        <f t="shared" si="2"/>
        <v>32.199999999999996</v>
      </c>
      <c r="AL25" s="81"/>
      <c r="AM25" s="80"/>
      <c r="AN25" s="80"/>
      <c r="AO25" s="81"/>
      <c r="AP25" s="81"/>
      <c r="AQ25" s="80">
        <v>21</v>
      </c>
      <c r="AR25" s="80">
        <v>21</v>
      </c>
      <c r="AS25" s="81">
        <f t="shared" si="29"/>
        <v>45</v>
      </c>
      <c r="AT25" s="81"/>
      <c r="AU25" s="80">
        <v>22</v>
      </c>
      <c r="AV25" s="80">
        <v>11</v>
      </c>
      <c r="AW25" s="81">
        <f t="shared" si="19"/>
        <v>62.5</v>
      </c>
      <c r="AY25" s="80"/>
      <c r="AZ25" s="80"/>
      <c r="BA25" s="81"/>
      <c r="BB25" s="81"/>
      <c r="BC25" s="80"/>
      <c r="BD25" s="80"/>
      <c r="BE25" s="81"/>
      <c r="BF25" s="81"/>
      <c r="BG25" s="80">
        <v>23</v>
      </c>
      <c r="BH25" s="80">
        <v>23</v>
      </c>
      <c r="BI25" s="81">
        <f t="shared" si="27"/>
        <v>48.653846153846153</v>
      </c>
    </row>
    <row r="26" spans="2:61" ht="14.25" thickBot="1">
      <c r="B26" s="175"/>
      <c r="C26" s="304">
        <f>E26/C24</f>
        <v>0.21311475409836064</v>
      </c>
      <c r="D26" s="179" t="s">
        <v>48</v>
      </c>
      <c r="E26" s="231">
        <f>COUNTIFS('PDS2'!$H:$H,"&lt;&gt;",'PDS2'!$G:$G,D26)</f>
        <v>26</v>
      </c>
      <c r="F26" s="172">
        <f>Controle!F59</f>
        <v>20</v>
      </c>
      <c r="G26" s="173">
        <f t="shared" ref="G26:G27" si="30">F26/E26</f>
        <v>0.76923076923076927</v>
      </c>
      <c r="H26" s="172">
        <f>COUNTIFS('PDS2'!F12:F203,"Voluntário",'PDS2'!G12:G203,"Basilar")</f>
        <v>19</v>
      </c>
      <c r="I26" s="173">
        <f>SUM(I24:J24)+0.5*SUM(I25:J25)</f>
        <v>39.729729729729726</v>
      </c>
      <c r="J26" s="173">
        <f>0.7*SUM(F25:F26)</f>
        <v>42</v>
      </c>
      <c r="K26" s="163"/>
      <c r="L26" s="189" t="s">
        <v>56</v>
      </c>
      <c r="M26" s="172">
        <f ca="1">IF(TODAY()&lt;'Formulário de Perfil'!$D$29+(('Formulário de Perfil'!$H$29-'Formulário de Perfil'!$D$29)/6),1,2)</f>
        <v>1</v>
      </c>
      <c r="N26" s="163"/>
      <c r="O26" s="163"/>
      <c r="P26" s="163"/>
      <c r="Q26" s="163"/>
      <c r="R26" s="172" t="s">
        <v>1529</v>
      </c>
      <c r="S26" s="173" cm="1">
        <f t="array" aca="1" ref="S26" ca="1">_xlfn.IFS(
OR(AND(M25="I",M26=1),(AND(M25="II",M26=1))),K24,
OR(AND(M25="I",M26=2),(AND(M25="II",M26=2))),K24*1.03,
AND(M25="III",M26=1),K24*1.06,
AND(M25="III",M26=2),K24*1.09)</f>
        <v>42</v>
      </c>
      <c r="T26" s="173">
        <f ca="1">S26</f>
        <v>42</v>
      </c>
      <c r="U26" s="172" t="s">
        <v>1529</v>
      </c>
      <c r="V26" s="172">
        <f>F27*0.9</f>
        <v>36</v>
      </c>
      <c r="W26" s="172">
        <f>V26</f>
        <v>36</v>
      </c>
      <c r="X26" s="164"/>
      <c r="AA26" s="80">
        <v>23</v>
      </c>
      <c r="AB26" s="80">
        <v>5</v>
      </c>
      <c r="AC26" s="81">
        <f t="shared" si="28"/>
        <v>36.756756756756758</v>
      </c>
      <c r="AD26" s="81"/>
      <c r="AE26" s="80">
        <v>24</v>
      </c>
      <c r="AF26" s="80">
        <v>24</v>
      </c>
      <c r="AG26" s="81">
        <f t="shared" si="1"/>
        <v>25.945945945945947</v>
      </c>
      <c r="AH26" s="81"/>
      <c r="AI26" s="80">
        <f>IF($AK$25=35,AI25,AI25+1)</f>
        <v>24</v>
      </c>
      <c r="AJ26" s="80">
        <f>IF($AK$25=35,AJ25,AJ25+1)</f>
        <v>24</v>
      </c>
      <c r="AK26" s="81">
        <f t="shared" ref="AK26:AK27" si="31">AJ26*$G$45</f>
        <v>33.599999999999994</v>
      </c>
      <c r="AL26" s="81"/>
      <c r="AM26" s="80"/>
      <c r="AN26" s="80"/>
      <c r="AO26" s="81"/>
      <c r="AP26" s="81"/>
      <c r="AQ26" s="80">
        <f>AQ25</f>
        <v>21</v>
      </c>
      <c r="AR26" s="267" t="s">
        <v>48</v>
      </c>
      <c r="AS26" s="81">
        <f>AS25</f>
        <v>45</v>
      </c>
      <c r="AT26" s="80"/>
      <c r="AU26" s="80">
        <v>23</v>
      </c>
      <c r="AV26" s="80">
        <v>12</v>
      </c>
      <c r="AW26" s="81">
        <f t="shared" si="19"/>
        <v>65</v>
      </c>
      <c r="AY26" s="80"/>
      <c r="AZ26" s="80"/>
      <c r="BA26" s="81"/>
      <c r="BB26" s="81"/>
      <c r="BC26" s="80"/>
      <c r="BD26" s="80"/>
      <c r="BE26" s="81"/>
      <c r="BF26" s="81"/>
      <c r="BG26" s="80">
        <v>24</v>
      </c>
      <c r="BH26" s="80">
        <v>24</v>
      </c>
      <c r="BI26" s="81">
        <f t="shared" si="27"/>
        <v>50.769230769230774</v>
      </c>
    </row>
    <row r="27" spans="2:61" ht="14.25" thickTop="1">
      <c r="B27" s="175"/>
      <c r="C27" s="304">
        <f>E27/C24</f>
        <v>0.48360655737704916</v>
      </c>
      <c r="D27" s="179" t="s">
        <v>49</v>
      </c>
      <c r="E27" s="231">
        <f>COUNTIFS('PDS2'!$H:$H,"&lt;&gt;",'PDS2'!$G:$G,D27)</f>
        <v>59</v>
      </c>
      <c r="F27" s="172">
        <f>Controle!G59</f>
        <v>40</v>
      </c>
      <c r="G27" s="173">
        <f t="shared" si="30"/>
        <v>0.67796610169491522</v>
      </c>
      <c r="H27" s="172">
        <f>COUNTIFS('PDS2'!F12:F203,"Voluntário",'PDS2'!G12:G203,"Complementar")</f>
        <v>26</v>
      </c>
      <c r="I27" s="163" t="s">
        <v>1530</v>
      </c>
      <c r="J27" s="163"/>
      <c r="K27" s="163"/>
      <c r="L27" s="163"/>
      <c r="M27" s="163"/>
      <c r="N27" s="163"/>
      <c r="O27" s="163"/>
      <c r="P27" s="163"/>
      <c r="Q27" s="163" t="s">
        <v>1531</v>
      </c>
      <c r="R27" s="163"/>
      <c r="S27" s="163"/>
      <c r="T27" s="163"/>
      <c r="U27" s="163"/>
      <c r="V27" s="163"/>
      <c r="W27" s="163"/>
      <c r="X27" s="164"/>
      <c r="AA27" s="80">
        <v>24</v>
      </c>
      <c r="AB27" s="80">
        <v>6</v>
      </c>
      <c r="AC27" s="81">
        <f t="shared" si="28"/>
        <v>38.108108108108112</v>
      </c>
      <c r="AD27" s="81"/>
      <c r="AE27" s="80">
        <v>25</v>
      </c>
      <c r="AF27" s="80">
        <v>25</v>
      </c>
      <c r="AG27" s="81">
        <f t="shared" si="1"/>
        <v>27.027027027027028</v>
      </c>
      <c r="AH27" s="81"/>
      <c r="AI27" s="80">
        <f>IF($AK$25=35,AI26,AI26+1)</f>
        <v>25</v>
      </c>
      <c r="AJ27" s="80">
        <f>IF($AK$25=35,AJ26,AJ26+1)</f>
        <v>25</v>
      </c>
      <c r="AK27" s="81">
        <f t="shared" si="31"/>
        <v>35</v>
      </c>
      <c r="AL27" s="81"/>
      <c r="AM27" s="80"/>
      <c r="AN27" s="80"/>
      <c r="AO27" s="81"/>
      <c r="AP27" s="81"/>
      <c r="AQ27" s="80">
        <v>22</v>
      </c>
      <c r="AR27" s="80">
        <v>1</v>
      </c>
      <c r="AS27" s="81">
        <f t="shared" ref="AS27:AS47" si="32">$AS$25+AR27*$G$86</f>
        <v>46.590909090909093</v>
      </c>
      <c r="AT27" s="81"/>
      <c r="AU27" s="80">
        <v>24</v>
      </c>
      <c r="AV27" s="80">
        <v>13</v>
      </c>
      <c r="AW27" s="81">
        <f t="shared" si="19"/>
        <v>67.5</v>
      </c>
      <c r="AY27" s="80"/>
      <c r="AZ27" s="80"/>
      <c r="BA27" s="81"/>
      <c r="BB27" s="81"/>
      <c r="BC27" s="80"/>
      <c r="BD27" s="80"/>
      <c r="BE27" s="81"/>
      <c r="BF27" s="81"/>
      <c r="BG27" s="80">
        <v>25</v>
      </c>
      <c r="BH27" s="80">
        <v>25</v>
      </c>
      <c r="BI27" s="81">
        <f t="shared" si="27"/>
        <v>52.884615384615387</v>
      </c>
    </row>
    <row r="28" spans="2:61" ht="14.25" thickBot="1">
      <c r="B28" s="175"/>
      <c r="C28" s="163"/>
      <c r="D28" s="163"/>
      <c r="E28" s="163"/>
      <c r="F28" s="163"/>
      <c r="G28" s="163"/>
      <c r="H28" s="163"/>
      <c r="I28" s="163"/>
      <c r="J28" s="163"/>
      <c r="K28" s="163"/>
      <c r="L28" s="163"/>
      <c r="M28" s="163"/>
      <c r="N28" s="163"/>
      <c r="O28" s="163"/>
      <c r="P28" s="163"/>
      <c r="Q28" s="163"/>
      <c r="R28" s="163"/>
      <c r="S28" s="163"/>
      <c r="T28" s="163"/>
      <c r="U28" s="163"/>
      <c r="V28" s="163"/>
      <c r="W28" s="163"/>
      <c r="X28" s="164"/>
      <c r="AA28" s="80">
        <v>25</v>
      </c>
      <c r="AB28" s="80">
        <v>7</v>
      </c>
      <c r="AC28" s="81">
        <f t="shared" si="28"/>
        <v>39.45945945945946</v>
      </c>
      <c r="AD28" s="81"/>
      <c r="AE28" s="80">
        <v>26</v>
      </c>
      <c r="AF28" s="80">
        <v>26</v>
      </c>
      <c r="AG28" s="81">
        <f t="shared" si="1"/>
        <v>28.108108108108109</v>
      </c>
      <c r="AH28" s="81"/>
      <c r="AI28" s="80">
        <f>AI27</f>
        <v>25</v>
      </c>
      <c r="AJ28" s="267" t="s">
        <v>48</v>
      </c>
      <c r="AK28" s="81">
        <f>AK27</f>
        <v>35</v>
      </c>
      <c r="AL28" s="80"/>
      <c r="AM28" s="80"/>
      <c r="AN28" s="80"/>
      <c r="AO28" s="81"/>
      <c r="AP28" s="81"/>
      <c r="AQ28" s="80">
        <v>23</v>
      </c>
      <c r="AR28" s="80">
        <v>2</v>
      </c>
      <c r="AS28" s="81">
        <f t="shared" si="32"/>
        <v>48.18181818181818</v>
      </c>
      <c r="AT28" s="81"/>
      <c r="AU28" s="80">
        <v>25</v>
      </c>
      <c r="AV28" s="80">
        <v>14</v>
      </c>
      <c r="AW28" s="81">
        <f t="shared" si="19"/>
        <v>70</v>
      </c>
      <c r="AY28" s="80"/>
      <c r="AZ28" s="80"/>
      <c r="BA28" s="80"/>
      <c r="BB28" s="80"/>
      <c r="BC28" s="80"/>
      <c r="BD28" s="80"/>
      <c r="BE28" s="80"/>
      <c r="BF28" s="80"/>
      <c r="BG28" s="80">
        <v>26</v>
      </c>
      <c r="BH28" s="80">
        <v>26</v>
      </c>
      <c r="BI28" s="81">
        <f t="shared" si="27"/>
        <v>55</v>
      </c>
    </row>
    <row r="29" spans="2:61" ht="14.25" thickTop="1">
      <c r="B29" s="175"/>
      <c r="C29" s="163"/>
      <c r="D29" s="163"/>
      <c r="E29" s="163"/>
      <c r="F29" s="163"/>
      <c r="G29" s="163"/>
      <c r="H29" s="163"/>
      <c r="I29" s="163"/>
      <c r="J29" s="163"/>
      <c r="K29" s="163"/>
      <c r="L29" s="163"/>
      <c r="M29" s="163"/>
      <c r="N29" s="163"/>
      <c r="O29" s="163"/>
      <c r="P29" s="163"/>
      <c r="Q29" s="163"/>
      <c r="R29" s="163"/>
      <c r="S29" s="163"/>
      <c r="T29" s="163"/>
      <c r="U29" s="163"/>
      <c r="V29" s="163"/>
      <c r="W29" s="163"/>
      <c r="X29" s="164"/>
      <c r="AA29" s="80">
        <v>26</v>
      </c>
      <c r="AB29" s="80">
        <v>8</v>
      </c>
      <c r="AC29" s="81">
        <f t="shared" si="28"/>
        <v>40.810810810810807</v>
      </c>
      <c r="AD29" s="81"/>
      <c r="AE29" s="80">
        <v>27</v>
      </c>
      <c r="AF29" s="80">
        <v>27</v>
      </c>
      <c r="AG29" s="81">
        <f t="shared" si="1"/>
        <v>29.189189189189189</v>
      </c>
      <c r="AH29" s="81"/>
      <c r="AI29" s="80">
        <f>AI28+1</f>
        <v>26</v>
      </c>
      <c r="AJ29" s="80">
        <v>1</v>
      </c>
      <c r="AK29" s="81">
        <f t="shared" ref="AK29:AK49" si="33">$AK$27+AJ29*$G$46</f>
        <v>36</v>
      </c>
      <c r="AL29" s="81"/>
      <c r="AM29" s="80"/>
      <c r="AN29" s="80"/>
      <c r="AO29" s="81"/>
      <c r="AP29" s="81"/>
      <c r="AQ29" s="80">
        <v>24</v>
      </c>
      <c r="AR29" s="80">
        <v>3</v>
      </c>
      <c r="AS29" s="81">
        <f t="shared" si="32"/>
        <v>49.772727272727273</v>
      </c>
      <c r="AT29" s="81"/>
      <c r="AU29" s="80">
        <v>26</v>
      </c>
      <c r="AV29" s="80">
        <v>15</v>
      </c>
      <c r="AW29" s="81">
        <f t="shared" si="19"/>
        <v>72.5</v>
      </c>
      <c r="AY29" s="80"/>
      <c r="AZ29" s="80"/>
      <c r="BA29" s="81"/>
      <c r="BB29" s="81"/>
      <c r="BC29" s="80"/>
      <c r="BD29" s="80"/>
      <c r="BE29" s="81"/>
      <c r="BF29" s="81"/>
      <c r="BG29" s="80">
        <f>BG28</f>
        <v>26</v>
      </c>
      <c r="BH29" s="80">
        <f>BH28</f>
        <v>26</v>
      </c>
      <c r="BI29" s="81">
        <f t="shared" si="27"/>
        <v>55</v>
      </c>
    </row>
    <row r="30" spans="2:61" ht="14.25" thickBot="1">
      <c r="B30" s="175"/>
      <c r="C30" s="163"/>
      <c r="D30" s="163"/>
      <c r="E30" s="172"/>
      <c r="F30" s="163"/>
      <c r="G30" s="163"/>
      <c r="H30" s="163"/>
      <c r="I30" s="163"/>
      <c r="J30" s="163"/>
      <c r="K30" s="163"/>
      <c r="L30" s="163"/>
      <c r="M30" s="163"/>
      <c r="N30" s="163"/>
      <c r="O30" s="163"/>
      <c r="P30" s="163"/>
      <c r="Q30" s="163"/>
      <c r="R30" s="163"/>
      <c r="S30" s="163"/>
      <c r="T30" s="163"/>
      <c r="U30" s="163"/>
      <c r="V30" s="163"/>
      <c r="W30" s="163"/>
      <c r="X30" s="164"/>
      <c r="AA30" s="80">
        <v>27</v>
      </c>
      <c r="AB30" s="80">
        <v>9</v>
      </c>
      <c r="AC30" s="81">
        <f t="shared" si="28"/>
        <v>42.162162162162161</v>
      </c>
      <c r="AD30" s="81"/>
      <c r="AE30" s="80">
        <v>28</v>
      </c>
      <c r="AF30" s="80">
        <v>28</v>
      </c>
      <c r="AG30" s="81">
        <f t="shared" si="1"/>
        <v>30.270270270270274</v>
      </c>
      <c r="AH30" s="81"/>
      <c r="AI30" s="80">
        <f t="shared" ref="AI30:AI49" si="34">AI29+1</f>
        <v>27</v>
      </c>
      <c r="AJ30" s="80">
        <v>2</v>
      </c>
      <c r="AK30" s="81">
        <f t="shared" si="33"/>
        <v>37</v>
      </c>
      <c r="AL30" s="81"/>
      <c r="AM30" s="80"/>
      <c r="AN30" s="80"/>
      <c r="AO30" s="81"/>
      <c r="AP30" s="81"/>
      <c r="AQ30" s="80">
        <v>25</v>
      </c>
      <c r="AR30" s="80">
        <v>4</v>
      </c>
      <c r="AS30" s="81">
        <f t="shared" si="32"/>
        <v>51.36363636363636</v>
      </c>
      <c r="AT30" s="81"/>
      <c r="AU30" s="80">
        <v>27</v>
      </c>
      <c r="AV30" s="80">
        <v>16</v>
      </c>
      <c r="AW30" s="81">
        <f t="shared" si="19"/>
        <v>75</v>
      </c>
      <c r="AY30" s="80"/>
      <c r="AZ30" s="80"/>
      <c r="BA30" s="81"/>
      <c r="BB30" s="81"/>
      <c r="BC30" s="80"/>
      <c r="BD30" s="80"/>
      <c r="BE30" s="81"/>
      <c r="BF30" s="81"/>
      <c r="BG30" s="80">
        <f>BG29</f>
        <v>26</v>
      </c>
      <c r="BH30" s="267" t="s">
        <v>48</v>
      </c>
      <c r="BI30" s="81">
        <f>BI29</f>
        <v>55</v>
      </c>
    </row>
    <row r="31" spans="2:61" ht="14.25" thickTop="1">
      <c r="B31" s="175"/>
      <c r="C31" s="163"/>
      <c r="D31" s="163"/>
      <c r="E31" s="163"/>
      <c r="F31" s="163"/>
      <c r="G31" s="163"/>
      <c r="H31" s="163"/>
      <c r="I31" s="163"/>
      <c r="J31" s="163"/>
      <c r="K31" s="163"/>
      <c r="L31" s="163"/>
      <c r="M31" s="163"/>
      <c r="N31" s="163"/>
      <c r="O31" s="163"/>
      <c r="P31" s="163"/>
      <c r="Q31" s="163"/>
      <c r="R31" s="163"/>
      <c r="S31" s="163"/>
      <c r="T31" s="163"/>
      <c r="U31" s="163"/>
      <c r="V31" s="163"/>
      <c r="W31" s="163"/>
      <c r="X31" s="164"/>
      <c r="AA31" s="80">
        <v>28</v>
      </c>
      <c r="AB31" s="80">
        <v>10</v>
      </c>
      <c r="AC31" s="81">
        <f t="shared" si="28"/>
        <v>43.513513513513516</v>
      </c>
      <c r="AD31" s="81"/>
      <c r="AE31" s="80">
        <v>29</v>
      </c>
      <c r="AF31" s="80">
        <v>29</v>
      </c>
      <c r="AG31" s="81">
        <f t="shared" si="1"/>
        <v>31.351351351351354</v>
      </c>
      <c r="AH31" s="81"/>
      <c r="AI31" s="80">
        <f t="shared" si="34"/>
        <v>28</v>
      </c>
      <c r="AJ31" s="80">
        <v>3</v>
      </c>
      <c r="AK31" s="81">
        <f t="shared" si="33"/>
        <v>38</v>
      </c>
      <c r="AL31" s="81"/>
      <c r="AM31" s="80"/>
      <c r="AN31" s="80"/>
      <c r="AO31" s="81"/>
      <c r="AP31" s="81"/>
      <c r="AQ31" s="80">
        <v>26</v>
      </c>
      <c r="AR31" s="80">
        <v>5</v>
      </c>
      <c r="AS31" s="81">
        <f t="shared" si="32"/>
        <v>52.954545454545453</v>
      </c>
      <c r="AT31" s="81"/>
      <c r="AU31" s="80" t="s">
        <v>49</v>
      </c>
      <c r="AV31" s="80">
        <v>0</v>
      </c>
      <c r="AW31" s="81" t="s">
        <v>1519</v>
      </c>
      <c r="AX31" s="80">
        <v>0</v>
      </c>
      <c r="AY31" s="80"/>
      <c r="AZ31" s="80"/>
      <c r="BA31" s="81"/>
      <c r="BB31" s="81"/>
      <c r="BC31" s="80"/>
      <c r="BD31" s="80"/>
      <c r="BE31" s="81"/>
      <c r="BF31" s="81"/>
      <c r="BG31" s="80">
        <f>BG30+1</f>
        <v>27</v>
      </c>
      <c r="BH31" s="80">
        <v>1</v>
      </c>
      <c r="BI31" s="81">
        <f>$BI$29+BH31*$G$162</f>
        <v>56.666666666666664</v>
      </c>
    </row>
    <row r="32" spans="2:61">
      <c r="B32" s="175"/>
      <c r="C32" s="163"/>
      <c r="D32" s="163"/>
      <c r="E32" s="163"/>
      <c r="F32" s="163"/>
      <c r="G32" s="163"/>
      <c r="H32" s="163"/>
      <c r="I32" s="163"/>
      <c r="J32" s="163"/>
      <c r="K32" s="163"/>
      <c r="L32" s="163"/>
      <c r="M32" s="163"/>
      <c r="N32" s="163"/>
      <c r="O32" s="163"/>
      <c r="P32" s="163"/>
      <c r="Q32" s="163"/>
      <c r="R32" s="163"/>
      <c r="S32" s="163"/>
      <c r="T32" s="163"/>
      <c r="U32" s="163"/>
      <c r="V32" s="163"/>
      <c r="W32" s="163"/>
      <c r="X32" s="164"/>
      <c r="AA32" s="80">
        <v>29</v>
      </c>
      <c r="AB32" s="80">
        <v>11</v>
      </c>
      <c r="AC32" s="81">
        <f t="shared" si="28"/>
        <v>44.864864864864863</v>
      </c>
      <c r="AD32" s="81"/>
      <c r="AE32" s="80">
        <v>30</v>
      </c>
      <c r="AF32" s="80">
        <v>30</v>
      </c>
      <c r="AG32" s="81">
        <f t="shared" si="1"/>
        <v>32.432432432432435</v>
      </c>
      <c r="AH32" s="81"/>
      <c r="AI32" s="80">
        <f t="shared" si="34"/>
        <v>29</v>
      </c>
      <c r="AJ32" s="80">
        <v>4</v>
      </c>
      <c r="AK32" s="81">
        <f t="shared" si="33"/>
        <v>39</v>
      </c>
      <c r="AL32" s="81"/>
      <c r="AM32" s="80"/>
      <c r="AN32" s="80"/>
      <c r="AO32" s="81"/>
      <c r="AP32" s="81"/>
      <c r="AQ32" s="80">
        <v>27</v>
      </c>
      <c r="AR32" s="80">
        <v>6</v>
      </c>
      <c r="AS32" s="81">
        <f t="shared" si="32"/>
        <v>54.545454545454547</v>
      </c>
      <c r="AT32" s="81"/>
      <c r="AU32" s="80">
        <f>AU30+1</f>
        <v>28</v>
      </c>
      <c r="AV32" s="80">
        <v>1</v>
      </c>
      <c r="AW32" s="81">
        <f>$F$106*(1-EXP(-AV32/((1/3)*$E$106)))+$AW$30+($F$106*(1-(1-(EXP(-3)))))</f>
        <v>83.331393944851868</v>
      </c>
      <c r="AX32" s="81">
        <f>$F$106*(1-EXP(-AV32/((1/3)*$E$106)))+($F$106*(1-(1-(EXP(-3)))))</f>
        <v>8.3313939448518664</v>
      </c>
      <c r="AY32" s="80"/>
      <c r="AZ32" s="80"/>
      <c r="BA32" s="81"/>
      <c r="BB32" s="81"/>
      <c r="BC32" s="80"/>
      <c r="BD32" s="80"/>
      <c r="BE32" s="81"/>
      <c r="BF32" s="81"/>
      <c r="BG32" s="80">
        <f t="shared" ref="BG32:BG37" si="35">BG31+1</f>
        <v>28</v>
      </c>
      <c r="BH32" s="80">
        <v>2</v>
      </c>
      <c r="BI32" s="81">
        <f t="shared" ref="BI32:BI40" si="36">$BI$30+BH32*$G$162</f>
        <v>58.333333333333336</v>
      </c>
    </row>
    <row r="33" spans="2:62">
      <c r="B33" s="175"/>
      <c r="C33" s="163"/>
      <c r="D33" s="163"/>
      <c r="E33" s="163"/>
      <c r="F33" s="163"/>
      <c r="G33" s="163"/>
      <c r="H33" s="163"/>
      <c r="I33" s="163"/>
      <c r="J33" s="163"/>
      <c r="K33" s="163"/>
      <c r="L33" s="163"/>
      <c r="M33" s="163"/>
      <c r="N33" s="163"/>
      <c r="O33" s="163"/>
      <c r="P33" s="163"/>
      <c r="Q33" s="163"/>
      <c r="R33" s="163"/>
      <c r="S33" s="163"/>
      <c r="T33" s="163"/>
      <c r="U33" s="163"/>
      <c r="V33" s="163"/>
      <c r="W33" s="163"/>
      <c r="X33" s="164"/>
      <c r="AA33" s="80">
        <v>30</v>
      </c>
      <c r="AB33" s="80">
        <v>12</v>
      </c>
      <c r="AC33" s="81">
        <f t="shared" si="28"/>
        <v>46.216216216216218</v>
      </c>
      <c r="AD33" s="81"/>
      <c r="AE33" s="80">
        <v>31</v>
      </c>
      <c r="AF33" s="80">
        <v>31</v>
      </c>
      <c r="AG33" s="81">
        <f t="shared" si="1"/>
        <v>33.513513513513516</v>
      </c>
      <c r="AH33" s="81"/>
      <c r="AI33" s="80">
        <f t="shared" si="34"/>
        <v>30</v>
      </c>
      <c r="AJ33" s="80">
        <v>5</v>
      </c>
      <c r="AK33" s="81">
        <f t="shared" si="33"/>
        <v>40</v>
      </c>
      <c r="AL33" s="81"/>
      <c r="AM33" s="80"/>
      <c r="AN33" s="80"/>
      <c r="AO33" s="81"/>
      <c r="AP33" s="81"/>
      <c r="AQ33" s="80">
        <v>28</v>
      </c>
      <c r="AR33" s="80">
        <v>7</v>
      </c>
      <c r="AS33" s="81">
        <f t="shared" si="32"/>
        <v>56.13636363636364</v>
      </c>
      <c r="AT33" s="81"/>
      <c r="AU33" s="80">
        <f>AU32+1</f>
        <v>29</v>
      </c>
      <c r="AV33" s="80">
        <v>2</v>
      </c>
      <c r="AW33" s="81">
        <f t="shared" ref="AW33:AW52" si="37">$F$106*(1-EXP(-AV33/((1/3)*$E$106)))+$AW$30+($F$106*(1-(1-(EXP(-3)))))</f>
        <v>88.409248733381801</v>
      </c>
      <c r="AX33" s="81">
        <f t="shared" ref="AX33:AX52" si="38">$F$106*(1-EXP(-AV33/((1/3)*$E$106)))+($F$106*(1-(1-(EXP(-3)))))</f>
        <v>13.409248733381798</v>
      </c>
      <c r="AY33" s="80"/>
      <c r="AZ33" s="80"/>
      <c r="BA33" s="81"/>
      <c r="BB33" s="81"/>
      <c r="BC33" s="80"/>
      <c r="BD33" s="80"/>
      <c r="BE33" s="81"/>
      <c r="BF33" s="81"/>
      <c r="BG33" s="80">
        <f t="shared" si="35"/>
        <v>29</v>
      </c>
      <c r="BH33" s="80">
        <v>3</v>
      </c>
      <c r="BI33" s="81">
        <f t="shared" si="36"/>
        <v>60</v>
      </c>
    </row>
    <row r="34" spans="2:62">
      <c r="B34" s="175"/>
      <c r="C34" s="163"/>
      <c r="D34" s="163"/>
      <c r="E34" s="163"/>
      <c r="F34" s="163"/>
      <c r="G34" s="163"/>
      <c r="H34" s="163"/>
      <c r="I34" s="163"/>
      <c r="J34" s="163"/>
      <c r="K34" s="163"/>
      <c r="L34" s="163"/>
      <c r="M34" s="163"/>
      <c r="N34" s="163"/>
      <c r="O34" s="163"/>
      <c r="P34" s="163"/>
      <c r="Q34" s="163"/>
      <c r="R34" s="163"/>
      <c r="S34" s="163"/>
      <c r="T34" s="163"/>
      <c r="U34" s="163"/>
      <c r="V34" s="163"/>
      <c r="W34" s="163"/>
      <c r="X34" s="164"/>
      <c r="AA34" s="80">
        <v>31</v>
      </c>
      <c r="AB34" s="80">
        <v>13</v>
      </c>
      <c r="AC34" s="81">
        <f t="shared" si="28"/>
        <v>47.567567567567565</v>
      </c>
      <c r="AD34" s="81"/>
      <c r="AE34" s="80">
        <v>32</v>
      </c>
      <c r="AF34" s="80">
        <v>32</v>
      </c>
      <c r="AG34" s="81">
        <f t="shared" si="1"/>
        <v>34.594594594594597</v>
      </c>
      <c r="AH34" s="81"/>
      <c r="AI34" s="80">
        <f t="shared" si="34"/>
        <v>31</v>
      </c>
      <c r="AJ34" s="80">
        <v>6</v>
      </c>
      <c r="AK34" s="81">
        <f t="shared" si="33"/>
        <v>41</v>
      </c>
      <c r="AL34" s="81"/>
      <c r="AM34" s="80"/>
      <c r="AN34" s="80"/>
      <c r="AO34" s="81"/>
      <c r="AP34" s="81"/>
      <c r="AQ34" s="80">
        <v>29</v>
      </c>
      <c r="AR34" s="80">
        <v>8</v>
      </c>
      <c r="AS34" s="81">
        <f t="shared" si="32"/>
        <v>57.727272727272727</v>
      </c>
      <c r="AT34" s="81"/>
      <c r="AU34" s="80">
        <f t="shared" ref="AU34:AU39" si="39">AU33+1</f>
        <v>30</v>
      </c>
      <c r="AV34" s="80">
        <v>3</v>
      </c>
      <c r="AW34" s="81">
        <f t="shared" si="37"/>
        <v>92.047690679910545</v>
      </c>
      <c r="AX34" s="81">
        <f t="shared" si="38"/>
        <v>17.047690679910541</v>
      </c>
      <c r="AY34" s="80"/>
      <c r="AZ34" s="80"/>
      <c r="BA34" s="81"/>
      <c r="BB34" s="81"/>
      <c r="BC34" s="80"/>
      <c r="BD34" s="80"/>
      <c r="BE34" s="81"/>
      <c r="BF34" s="81"/>
      <c r="BG34" s="80">
        <f t="shared" si="35"/>
        <v>30</v>
      </c>
      <c r="BH34" s="80">
        <v>4</v>
      </c>
      <c r="BI34" s="81">
        <f t="shared" si="36"/>
        <v>61.666666666666664</v>
      </c>
    </row>
    <row r="35" spans="2:62">
      <c r="B35" s="175"/>
      <c r="C35" s="163"/>
      <c r="D35" s="163"/>
      <c r="E35" s="163"/>
      <c r="F35" s="163"/>
      <c r="G35" s="163"/>
      <c r="H35" s="163"/>
      <c r="I35" s="163"/>
      <c r="J35" s="163"/>
      <c r="K35" s="163"/>
      <c r="L35" s="163"/>
      <c r="M35" s="163"/>
      <c r="N35" s="163"/>
      <c r="O35" s="163"/>
      <c r="P35" s="163"/>
      <c r="Q35" s="163"/>
      <c r="R35" s="163"/>
      <c r="S35" s="163"/>
      <c r="T35" s="163"/>
      <c r="U35" s="163"/>
      <c r="V35" s="163"/>
      <c r="W35" s="163"/>
      <c r="X35" s="164"/>
      <c r="AA35" s="80">
        <v>32</v>
      </c>
      <c r="AB35" s="80">
        <v>14</v>
      </c>
      <c r="AC35" s="81">
        <f t="shared" si="28"/>
        <v>48.918918918918919</v>
      </c>
      <c r="AD35" s="81"/>
      <c r="AE35" s="80">
        <v>33</v>
      </c>
      <c r="AF35" s="80">
        <v>33</v>
      </c>
      <c r="AG35" s="81">
        <f t="shared" si="1"/>
        <v>35.675675675675677</v>
      </c>
      <c r="AH35" s="81"/>
      <c r="AI35" s="80">
        <f t="shared" si="34"/>
        <v>32</v>
      </c>
      <c r="AJ35" s="80">
        <v>7</v>
      </c>
      <c r="AK35" s="81">
        <f t="shared" si="33"/>
        <v>42</v>
      </c>
      <c r="AL35" s="81"/>
      <c r="AM35" s="80"/>
      <c r="AN35" s="80"/>
      <c r="AO35" s="81"/>
      <c r="AP35" s="81"/>
      <c r="AQ35" s="80">
        <v>30</v>
      </c>
      <c r="AR35" s="80">
        <v>9</v>
      </c>
      <c r="AS35" s="81">
        <f t="shared" si="32"/>
        <v>59.318181818181813</v>
      </c>
      <c r="AT35" s="81"/>
      <c r="AU35" s="80">
        <f t="shared" si="39"/>
        <v>31</v>
      </c>
      <c r="AV35" s="80">
        <v>4</v>
      </c>
      <c r="AW35" s="81">
        <f t="shared" si="37"/>
        <v>94.654748256303435</v>
      </c>
      <c r="AX35" s="81">
        <f t="shared" si="38"/>
        <v>19.654748256303431</v>
      </c>
      <c r="AY35" s="80"/>
      <c r="AZ35" s="80"/>
      <c r="BA35" s="81"/>
      <c r="BB35" s="81"/>
      <c r="BC35" s="80"/>
      <c r="BD35" s="80"/>
      <c r="BE35" s="81"/>
      <c r="BF35" s="81"/>
      <c r="BG35" s="80">
        <f t="shared" si="35"/>
        <v>31</v>
      </c>
      <c r="BH35" s="80">
        <v>5</v>
      </c>
      <c r="BI35" s="81">
        <f t="shared" si="36"/>
        <v>63.333333333333336</v>
      </c>
    </row>
    <row r="36" spans="2:62">
      <c r="B36" s="175"/>
      <c r="C36" s="163"/>
      <c r="D36" s="163"/>
      <c r="E36" s="163"/>
      <c r="F36" s="163"/>
      <c r="G36" s="163"/>
      <c r="H36" s="163"/>
      <c r="I36" s="163"/>
      <c r="J36" s="163"/>
      <c r="K36" s="163"/>
      <c r="L36" s="163"/>
      <c r="M36" s="163"/>
      <c r="N36" s="163"/>
      <c r="O36" s="163"/>
      <c r="P36" s="163"/>
      <c r="Q36" s="163"/>
      <c r="R36" s="163"/>
      <c r="S36" s="163"/>
      <c r="T36" s="163"/>
      <c r="U36" s="163"/>
      <c r="V36" s="163"/>
      <c r="W36" s="163"/>
      <c r="X36" s="164"/>
      <c r="AA36" s="80">
        <v>33</v>
      </c>
      <c r="AB36" s="80">
        <v>15</v>
      </c>
      <c r="AC36" s="81">
        <f t="shared" si="28"/>
        <v>50.270270270270274</v>
      </c>
      <c r="AD36" s="81"/>
      <c r="AE36" s="80">
        <v>34</v>
      </c>
      <c r="AF36" s="80">
        <v>34</v>
      </c>
      <c r="AG36" s="81">
        <f t="shared" si="1"/>
        <v>36.756756756756758</v>
      </c>
      <c r="AH36" s="81"/>
      <c r="AI36" s="80">
        <f t="shared" si="34"/>
        <v>33</v>
      </c>
      <c r="AJ36" s="80">
        <v>8</v>
      </c>
      <c r="AK36" s="81">
        <f t="shared" si="33"/>
        <v>43</v>
      </c>
      <c r="AL36" s="81"/>
      <c r="AM36" s="80"/>
      <c r="AN36" s="80"/>
      <c r="AO36" s="81"/>
      <c r="AP36" s="81"/>
      <c r="AQ36" s="80">
        <v>31</v>
      </c>
      <c r="AR36" s="80">
        <v>10</v>
      </c>
      <c r="AS36" s="81">
        <f t="shared" si="32"/>
        <v>60.909090909090907</v>
      </c>
      <c r="AT36" s="81"/>
      <c r="AU36" s="80">
        <f t="shared" si="39"/>
        <v>32</v>
      </c>
      <c r="AV36" s="80">
        <v>5</v>
      </c>
      <c r="AW36" s="81">
        <f t="shared" si="37"/>
        <v>96.522786638257557</v>
      </c>
      <c r="AX36" s="81">
        <f t="shared" si="38"/>
        <v>21.522786638257557</v>
      </c>
      <c r="AY36" s="80"/>
      <c r="AZ36" s="80"/>
      <c r="BA36" s="81"/>
      <c r="BB36" s="81"/>
      <c r="BC36" s="80"/>
      <c r="BD36" s="80"/>
      <c r="BE36" s="81"/>
      <c r="BF36" s="81"/>
      <c r="BG36" s="80">
        <f t="shared" si="35"/>
        <v>32</v>
      </c>
      <c r="BH36" s="80">
        <v>6</v>
      </c>
      <c r="BI36" s="81">
        <f t="shared" si="36"/>
        <v>65</v>
      </c>
    </row>
    <row r="37" spans="2:62">
      <c r="B37" s="175"/>
      <c r="C37" s="163"/>
      <c r="D37" s="163"/>
      <c r="E37" s="163"/>
      <c r="F37" s="163"/>
      <c r="G37" s="163"/>
      <c r="H37" s="163"/>
      <c r="I37" s="163"/>
      <c r="J37" s="163"/>
      <c r="K37" s="163"/>
      <c r="L37" s="163"/>
      <c r="M37" s="163"/>
      <c r="N37" s="163"/>
      <c r="O37" s="163"/>
      <c r="P37" s="163"/>
      <c r="Q37" s="163"/>
      <c r="R37" s="163"/>
      <c r="S37" s="163"/>
      <c r="T37" s="163"/>
      <c r="U37" s="163"/>
      <c r="V37" s="163"/>
      <c r="W37" s="163"/>
      <c r="X37" s="164"/>
      <c r="AA37" s="80">
        <v>34</v>
      </c>
      <c r="AB37" s="80">
        <v>16</v>
      </c>
      <c r="AC37" s="81">
        <f t="shared" si="28"/>
        <v>51.621621621621621</v>
      </c>
      <c r="AD37" s="81"/>
      <c r="AE37" s="80">
        <v>35</v>
      </c>
      <c r="AF37" s="80">
        <v>35</v>
      </c>
      <c r="AG37" s="81">
        <f t="shared" si="1"/>
        <v>37.837837837837839</v>
      </c>
      <c r="AH37" s="81"/>
      <c r="AI37" s="80">
        <f t="shared" si="34"/>
        <v>34</v>
      </c>
      <c r="AJ37" s="80">
        <v>9</v>
      </c>
      <c r="AK37" s="81">
        <f t="shared" si="33"/>
        <v>44</v>
      </c>
      <c r="AL37" s="81"/>
      <c r="AM37" s="80"/>
      <c r="AN37" s="80"/>
      <c r="AO37" s="81"/>
      <c r="AP37" s="81"/>
      <c r="AQ37" s="80">
        <v>32</v>
      </c>
      <c r="AR37" s="80">
        <v>11</v>
      </c>
      <c r="AS37" s="81">
        <f t="shared" si="32"/>
        <v>62.5</v>
      </c>
      <c r="AT37" s="81"/>
      <c r="AU37" s="80">
        <f t="shared" si="39"/>
        <v>33</v>
      </c>
      <c r="AV37" s="80">
        <v>6</v>
      </c>
      <c r="AW37" s="81">
        <f t="shared" si="37"/>
        <v>97.861294628281286</v>
      </c>
      <c r="AX37" s="81">
        <f t="shared" si="38"/>
        <v>22.861294628281282</v>
      </c>
      <c r="AY37" s="80"/>
      <c r="AZ37" s="80"/>
      <c r="BA37" s="81"/>
      <c r="BB37" s="81"/>
      <c r="BC37" s="80"/>
      <c r="BD37" s="80"/>
      <c r="BE37" s="81"/>
      <c r="BF37" s="81"/>
      <c r="BG37" s="80">
        <f t="shared" si="35"/>
        <v>33</v>
      </c>
      <c r="BH37" s="80">
        <v>7</v>
      </c>
      <c r="BI37" s="81">
        <f t="shared" si="36"/>
        <v>66.666666666666671</v>
      </c>
    </row>
    <row r="38" spans="2:62">
      <c r="B38" s="175"/>
      <c r="C38" s="163"/>
      <c r="D38" s="163"/>
      <c r="E38" s="163"/>
      <c r="F38" s="163"/>
      <c r="G38" s="163"/>
      <c r="H38" s="163"/>
      <c r="I38" s="163"/>
      <c r="J38" s="163"/>
      <c r="K38" s="163"/>
      <c r="L38" s="163"/>
      <c r="M38" s="163"/>
      <c r="N38" s="163"/>
      <c r="O38" s="163"/>
      <c r="P38" s="163"/>
      <c r="Q38" s="163"/>
      <c r="R38" s="163"/>
      <c r="S38" s="163"/>
      <c r="T38" s="163"/>
      <c r="U38" s="163"/>
      <c r="V38" s="163"/>
      <c r="W38" s="163"/>
      <c r="X38" s="164"/>
      <c r="AA38" s="80">
        <v>35</v>
      </c>
      <c r="AB38" s="80">
        <v>17</v>
      </c>
      <c r="AC38" s="81">
        <f t="shared" si="28"/>
        <v>52.972972972972968</v>
      </c>
      <c r="AD38" s="81"/>
      <c r="AE38" s="80">
        <v>36</v>
      </c>
      <c r="AF38" s="80">
        <v>36</v>
      </c>
      <c r="AG38" s="81">
        <f t="shared" si="1"/>
        <v>38.918918918918919</v>
      </c>
      <c r="AH38" s="81"/>
      <c r="AI38" s="80">
        <f t="shared" si="34"/>
        <v>35</v>
      </c>
      <c r="AJ38" s="80">
        <v>10</v>
      </c>
      <c r="AK38" s="81">
        <f t="shared" si="33"/>
        <v>45</v>
      </c>
      <c r="AL38" s="81"/>
      <c r="AM38" s="80"/>
      <c r="AN38" s="80"/>
      <c r="AO38" s="81"/>
      <c r="AP38" s="81"/>
      <c r="AQ38" s="80">
        <v>33</v>
      </c>
      <c r="AR38" s="80">
        <v>12</v>
      </c>
      <c r="AS38" s="81">
        <f t="shared" si="32"/>
        <v>64.090909090909093</v>
      </c>
      <c r="AT38" s="81"/>
      <c r="AU38" s="80">
        <f t="shared" si="39"/>
        <v>34</v>
      </c>
      <c r="AV38" s="80">
        <v>7</v>
      </c>
      <c r="AW38" s="81">
        <f t="shared" si="37"/>
        <v>98.820377512586475</v>
      </c>
      <c r="AX38" s="81">
        <f t="shared" si="38"/>
        <v>23.820377512586472</v>
      </c>
      <c r="AY38" s="80"/>
      <c r="AZ38" s="80"/>
      <c r="BA38" s="81"/>
      <c r="BB38" s="81"/>
      <c r="BC38" s="80"/>
      <c r="BD38" s="80"/>
      <c r="BE38" s="81"/>
      <c r="BF38" s="81"/>
      <c r="BG38" s="80">
        <f>BG37+1</f>
        <v>34</v>
      </c>
      <c r="BH38" s="80">
        <v>8</v>
      </c>
      <c r="BI38" s="81">
        <f t="shared" si="36"/>
        <v>68.333333333333329</v>
      </c>
    </row>
    <row r="39" spans="2:62">
      <c r="B39" s="175"/>
      <c r="C39" s="163"/>
      <c r="D39" s="163"/>
      <c r="E39" s="163"/>
      <c r="F39" s="163"/>
      <c r="G39" s="163"/>
      <c r="H39" s="163"/>
      <c r="I39" s="163"/>
      <c r="J39" s="163"/>
      <c r="K39" s="163"/>
      <c r="L39" s="163"/>
      <c r="M39" s="163"/>
      <c r="N39" s="163"/>
      <c r="O39" s="163"/>
      <c r="P39" s="163"/>
      <c r="Q39" s="163"/>
      <c r="R39" s="163"/>
      <c r="S39" s="163"/>
      <c r="T39" s="163"/>
      <c r="U39" s="163"/>
      <c r="V39" s="163"/>
      <c r="W39" s="163"/>
      <c r="X39" s="164"/>
      <c r="AA39" s="80">
        <v>36</v>
      </c>
      <c r="AB39" s="80">
        <v>18</v>
      </c>
      <c r="AC39" s="81">
        <f t="shared" si="28"/>
        <v>54.324324324324323</v>
      </c>
      <c r="AD39" s="81"/>
      <c r="AE39" s="80">
        <v>37</v>
      </c>
      <c r="AF39" s="80">
        <v>37</v>
      </c>
      <c r="AG39" s="81">
        <f t="shared" si="1"/>
        <v>40</v>
      </c>
      <c r="AH39" s="81"/>
      <c r="AI39" s="80">
        <f t="shared" si="34"/>
        <v>36</v>
      </c>
      <c r="AJ39" s="80">
        <v>11</v>
      </c>
      <c r="AK39" s="81">
        <f t="shared" si="33"/>
        <v>46</v>
      </c>
      <c r="AL39" s="81"/>
      <c r="AM39" s="80"/>
      <c r="AN39" s="80"/>
      <c r="AO39" s="81"/>
      <c r="AP39" s="81"/>
      <c r="AQ39" s="80">
        <v>34</v>
      </c>
      <c r="AR39" s="80">
        <v>13</v>
      </c>
      <c r="AS39" s="81">
        <f t="shared" si="32"/>
        <v>65.681818181818187</v>
      </c>
      <c r="AT39" s="81"/>
      <c r="AU39" s="80">
        <f t="shared" si="39"/>
        <v>35</v>
      </c>
      <c r="AV39" s="80">
        <v>8</v>
      </c>
      <c r="AW39" s="81">
        <f t="shared" si="37"/>
        <v>99.507590428626557</v>
      </c>
      <c r="AX39" s="81">
        <f t="shared" si="38"/>
        <v>24.50759042862656</v>
      </c>
      <c r="AY39" s="80"/>
      <c r="AZ39" s="80"/>
      <c r="BA39" s="81"/>
      <c r="BB39" s="81"/>
      <c r="BC39" s="80"/>
      <c r="BD39" s="80"/>
      <c r="BE39" s="81"/>
      <c r="BF39" s="81"/>
      <c r="BG39" s="80">
        <f>BG38+1</f>
        <v>35</v>
      </c>
      <c r="BH39" s="80">
        <v>9</v>
      </c>
      <c r="BI39" s="81">
        <f t="shared" si="36"/>
        <v>70</v>
      </c>
    </row>
    <row r="40" spans="2:62">
      <c r="B40" s="175"/>
      <c r="C40" s="163"/>
      <c r="D40" s="163"/>
      <c r="E40" s="163"/>
      <c r="F40" s="163"/>
      <c r="G40" s="163"/>
      <c r="H40" s="163"/>
      <c r="I40" s="163"/>
      <c r="J40" s="163"/>
      <c r="K40" s="163"/>
      <c r="L40" s="163"/>
      <c r="M40" s="163"/>
      <c r="N40" s="163"/>
      <c r="O40" s="163"/>
      <c r="P40" s="163"/>
      <c r="Q40" s="163"/>
      <c r="R40" s="163"/>
      <c r="S40" s="163"/>
      <c r="T40" s="163"/>
      <c r="U40" s="163"/>
      <c r="V40" s="163"/>
      <c r="W40" s="163"/>
      <c r="X40" s="164"/>
      <c r="AA40" s="80">
        <v>37</v>
      </c>
      <c r="AB40" s="80">
        <v>19</v>
      </c>
      <c r="AC40" s="81">
        <f t="shared" si="28"/>
        <v>55.675675675675677</v>
      </c>
      <c r="AD40" s="81"/>
      <c r="AE40" s="80">
        <v>37</v>
      </c>
      <c r="AF40" s="80">
        <v>37</v>
      </c>
      <c r="AG40" s="81">
        <f t="shared" ref="AG40" si="40">AF40*$G$25</f>
        <v>40</v>
      </c>
      <c r="AH40" s="81"/>
      <c r="AI40" s="80">
        <f t="shared" si="34"/>
        <v>37</v>
      </c>
      <c r="AJ40" s="80">
        <v>12</v>
      </c>
      <c r="AK40" s="81">
        <f t="shared" si="33"/>
        <v>47</v>
      </c>
      <c r="AL40" s="81"/>
      <c r="AM40" s="80"/>
      <c r="AN40" s="80"/>
      <c r="AO40" s="81"/>
      <c r="AP40" s="81"/>
      <c r="AQ40" s="80">
        <v>35</v>
      </c>
      <c r="AR40" s="80">
        <v>14</v>
      </c>
      <c r="AS40" s="81">
        <f t="shared" si="32"/>
        <v>67.27272727272728</v>
      </c>
      <c r="AT40" s="81"/>
      <c r="AU40" s="80">
        <v>36</v>
      </c>
      <c r="AV40" s="80">
        <v>9</v>
      </c>
      <c r="AW40" s="81">
        <f t="shared" si="37"/>
        <v>100</v>
      </c>
      <c r="AX40" s="81">
        <f t="shared" si="38"/>
        <v>25</v>
      </c>
      <c r="AY40" s="80"/>
      <c r="AZ40" s="80"/>
      <c r="BA40" s="81"/>
      <c r="BB40" s="81"/>
      <c r="BC40" s="80"/>
      <c r="BD40" s="80"/>
      <c r="BE40" s="81"/>
      <c r="BF40" s="81"/>
      <c r="BG40" s="80">
        <v>35</v>
      </c>
      <c r="BH40" s="80">
        <f>BH39</f>
        <v>9</v>
      </c>
      <c r="BI40" s="81">
        <f t="shared" si="36"/>
        <v>70</v>
      </c>
    </row>
    <row r="41" spans="2:62" ht="14.25" thickBot="1">
      <c r="B41" s="176"/>
      <c r="C41" s="177"/>
      <c r="D41" s="177"/>
      <c r="E41" s="177"/>
      <c r="F41" s="177"/>
      <c r="G41" s="177"/>
      <c r="H41" s="177"/>
      <c r="I41" s="177"/>
      <c r="J41" s="177"/>
      <c r="K41" s="177"/>
      <c r="L41" s="177"/>
      <c r="M41" s="177"/>
      <c r="N41" s="177"/>
      <c r="O41" s="177"/>
      <c r="P41" s="177"/>
      <c r="Q41" s="177"/>
      <c r="R41" s="177"/>
      <c r="S41" s="177"/>
      <c r="T41" s="177"/>
      <c r="U41" s="177"/>
      <c r="V41" s="177"/>
      <c r="W41" s="177"/>
      <c r="X41" s="178"/>
      <c r="AA41" s="80">
        <v>38</v>
      </c>
      <c r="AB41" s="80">
        <v>20</v>
      </c>
      <c r="AC41" s="81">
        <f t="shared" si="28"/>
        <v>57.027027027027025</v>
      </c>
      <c r="AD41" s="81"/>
      <c r="AE41" s="80">
        <f>AE40</f>
        <v>37</v>
      </c>
      <c r="AF41" s="267" t="s">
        <v>48</v>
      </c>
      <c r="AG41" s="81">
        <f>AG40</f>
        <v>40</v>
      </c>
      <c r="AH41" s="80"/>
      <c r="AI41" s="80">
        <f t="shared" si="34"/>
        <v>38</v>
      </c>
      <c r="AJ41" s="80">
        <v>13</v>
      </c>
      <c r="AK41" s="81">
        <f t="shared" si="33"/>
        <v>48</v>
      </c>
      <c r="AL41" s="81"/>
      <c r="AM41" s="80"/>
      <c r="AN41" s="80"/>
      <c r="AO41" s="81"/>
      <c r="AP41" s="81"/>
      <c r="AQ41" s="80">
        <v>36</v>
      </c>
      <c r="AR41" s="80">
        <v>15</v>
      </c>
      <c r="AS41" s="81">
        <f t="shared" si="32"/>
        <v>68.86363636363636</v>
      </c>
      <c r="AT41" s="81"/>
      <c r="AU41" s="80">
        <f t="shared" ref="AU41:AU52" si="41">AU40</f>
        <v>36</v>
      </c>
      <c r="AV41" s="80">
        <f t="shared" ref="AV41:AV52" si="42">AV40</f>
        <v>9</v>
      </c>
      <c r="AW41" s="81">
        <f t="shared" si="37"/>
        <v>100</v>
      </c>
      <c r="AX41" s="81">
        <f t="shared" si="38"/>
        <v>25</v>
      </c>
      <c r="AY41" s="80"/>
      <c r="AZ41" s="80"/>
      <c r="BA41" s="81"/>
      <c r="BB41" s="81"/>
      <c r="BC41" s="80"/>
      <c r="BD41" s="80"/>
      <c r="BE41" s="81"/>
      <c r="BF41" s="81"/>
      <c r="BG41" s="80" t="s">
        <v>49</v>
      </c>
      <c r="BH41" s="80">
        <v>0</v>
      </c>
      <c r="BI41" s="81" t="s">
        <v>1519</v>
      </c>
      <c r="BJ41" s="266">
        <v>0</v>
      </c>
    </row>
    <row r="42" spans="2:62">
      <c r="AA42" s="80">
        <v>39</v>
      </c>
      <c r="AB42" s="80">
        <v>21</v>
      </c>
      <c r="AC42" s="81">
        <f t="shared" si="28"/>
        <v>58.378378378378379</v>
      </c>
      <c r="AD42" s="81"/>
      <c r="AE42" s="80">
        <f>AE41+1</f>
        <v>38</v>
      </c>
      <c r="AF42" s="80">
        <v>1</v>
      </c>
      <c r="AG42" s="81">
        <f t="shared" ref="AG42:AG67" si="43">$AG$40+AF42*$G$26</f>
        <v>40.769230769230766</v>
      </c>
      <c r="AH42" s="81"/>
      <c r="AI42" s="80">
        <f t="shared" si="34"/>
        <v>39</v>
      </c>
      <c r="AJ42" s="80">
        <v>14</v>
      </c>
      <c r="AK42" s="81">
        <f t="shared" si="33"/>
        <v>49</v>
      </c>
      <c r="AL42" s="81"/>
      <c r="AM42" s="80"/>
      <c r="AN42" s="80"/>
      <c r="AO42" s="81"/>
      <c r="AP42" s="81"/>
      <c r="AQ42" s="80">
        <v>37</v>
      </c>
      <c r="AR42" s="80">
        <v>16</v>
      </c>
      <c r="AS42" s="81">
        <f t="shared" si="32"/>
        <v>70.454545454545453</v>
      </c>
      <c r="AT42" s="81"/>
      <c r="AU42" s="80">
        <f t="shared" si="41"/>
        <v>36</v>
      </c>
      <c r="AV42" s="80">
        <f t="shared" si="42"/>
        <v>9</v>
      </c>
      <c r="AW42" s="81">
        <f t="shared" si="37"/>
        <v>100</v>
      </c>
      <c r="AX42" s="81">
        <f t="shared" si="38"/>
        <v>25</v>
      </c>
      <c r="AY42" s="80"/>
      <c r="AZ42" s="80"/>
      <c r="BA42" s="81"/>
      <c r="BB42" s="81"/>
      <c r="BC42" s="80"/>
      <c r="BD42" s="80"/>
      <c r="BE42" s="81"/>
      <c r="BF42" s="81"/>
      <c r="BG42" s="80">
        <v>25</v>
      </c>
      <c r="BH42" s="80">
        <v>1</v>
      </c>
      <c r="BI42" s="81">
        <f t="shared" ref="BI42:BI55" si="44">$F$163*(1-EXP(-BH42/((1/3)*$E$163)))+BI$40+($F$163*(1-(1-(EXP(-3)))))</f>
        <v>77.280079640874249</v>
      </c>
      <c r="BJ42" s="81">
        <f>$F$163*(1-EXP(-BH42/((1/3)*$E$163)))+($F$163*(1-(1-(EXP(-3)))))</f>
        <v>7.2800796408742396</v>
      </c>
    </row>
    <row r="43" spans="2:62" ht="14.25" thickBot="1">
      <c r="B43" s="484" t="s">
        <v>1534</v>
      </c>
      <c r="C43" s="485"/>
      <c r="D43" s="485"/>
      <c r="E43" s="485"/>
      <c r="F43" s="485"/>
      <c r="G43" s="485"/>
      <c r="H43" s="485"/>
      <c r="I43" s="485"/>
      <c r="J43" s="485"/>
      <c r="K43" s="485"/>
      <c r="L43" s="485"/>
      <c r="M43" s="485"/>
      <c r="N43" s="485"/>
      <c r="O43" s="485"/>
      <c r="P43" s="485"/>
      <c r="Q43" s="485"/>
      <c r="R43" s="485"/>
      <c r="S43" s="485"/>
      <c r="T43" s="485"/>
      <c r="U43" s="485"/>
      <c r="V43" s="485"/>
      <c r="W43" s="485"/>
      <c r="X43" s="485"/>
      <c r="AA43" s="80">
        <v>40</v>
      </c>
      <c r="AB43" s="80">
        <v>22</v>
      </c>
      <c r="AC43" s="81">
        <f t="shared" si="28"/>
        <v>59.729729729729726</v>
      </c>
      <c r="AD43" s="81"/>
      <c r="AE43" s="80">
        <f t="shared" ref="AE43:AE67" si="45">AE42+1</f>
        <v>39</v>
      </c>
      <c r="AF43" s="80">
        <v>2</v>
      </c>
      <c r="AG43" s="81">
        <f t="shared" si="43"/>
        <v>41.53846153846154</v>
      </c>
      <c r="AH43" s="81"/>
      <c r="AI43" s="80">
        <f t="shared" si="34"/>
        <v>40</v>
      </c>
      <c r="AJ43" s="80">
        <v>15</v>
      </c>
      <c r="AK43" s="81">
        <f t="shared" si="33"/>
        <v>50</v>
      </c>
      <c r="AL43" s="81"/>
      <c r="AM43" s="80"/>
      <c r="AN43" s="80"/>
      <c r="AO43" s="81"/>
      <c r="AP43" s="81"/>
      <c r="AQ43" s="80">
        <v>38</v>
      </c>
      <c r="AR43" s="80">
        <v>17</v>
      </c>
      <c r="AS43" s="81">
        <f t="shared" si="32"/>
        <v>72.045454545454547</v>
      </c>
      <c r="AT43" s="81"/>
      <c r="AU43" s="80">
        <f t="shared" si="41"/>
        <v>36</v>
      </c>
      <c r="AV43" s="80">
        <f t="shared" si="42"/>
        <v>9</v>
      </c>
      <c r="AW43" s="81">
        <f t="shared" si="37"/>
        <v>100</v>
      </c>
      <c r="AX43" s="81">
        <f t="shared" si="38"/>
        <v>25</v>
      </c>
      <c r="AY43" s="80"/>
      <c r="AZ43" s="80"/>
      <c r="BA43" s="81"/>
      <c r="BB43" s="81"/>
      <c r="BC43" s="80"/>
      <c r="BD43" s="80"/>
      <c r="BE43" s="81"/>
      <c r="BF43" s="81"/>
      <c r="BG43" s="80">
        <v>26</v>
      </c>
      <c r="BH43" s="80">
        <v>2</v>
      </c>
      <c r="BI43" s="81">
        <f t="shared" si="44"/>
        <v>81.950440325104253</v>
      </c>
      <c r="BJ43" s="81">
        <f t="shared" ref="BJ43:BJ53" si="46">$F$163*(1-EXP(-BH43/((1/3)*$E$163)))+($F$163*(1-(1-(EXP(-3)))))</f>
        <v>11.950440325104251</v>
      </c>
    </row>
    <row r="44" spans="2:62" ht="14.25" thickBot="1">
      <c r="B44" s="175" t="s">
        <v>1521</v>
      </c>
      <c r="C44" s="163">
        <f>SUM(E45:E47)</f>
        <v>94</v>
      </c>
      <c r="D44" s="182" t="s">
        <v>1522</v>
      </c>
      <c r="E44" s="182" t="s">
        <v>1518</v>
      </c>
      <c r="F44" s="182" t="s">
        <v>1523</v>
      </c>
      <c r="G44" s="182" t="s">
        <v>1533</v>
      </c>
      <c r="H44" s="271">
        <f>COUNTIFS('PDS3'!F12:F202,"Obrigatório",'PDS3'!G12:G202,"Basilar")</f>
        <v>7</v>
      </c>
      <c r="I44" s="173">
        <f>(H44*G45)</f>
        <v>9.7999999999999989</v>
      </c>
      <c r="J44" s="173">
        <f>(H45*G46)</f>
        <v>1</v>
      </c>
      <c r="K44" s="272">
        <f>LARGE(I46:J46,1)</f>
        <v>42</v>
      </c>
      <c r="L44" s="181" t="s">
        <v>1525</v>
      </c>
      <c r="M44" s="181"/>
      <c r="N44" s="181"/>
      <c r="O44" s="181"/>
      <c r="P44" s="181"/>
      <c r="Q44" s="181"/>
      <c r="R44" s="183" t="s">
        <v>1526</v>
      </c>
      <c r="S44" s="181"/>
      <c r="T44" s="181"/>
      <c r="U44" s="183" t="s">
        <v>49</v>
      </c>
      <c r="V44" s="181"/>
      <c r="W44" s="181"/>
      <c r="X44" s="184"/>
      <c r="AA44" s="80">
        <v>41</v>
      </c>
      <c r="AB44" s="80">
        <v>23</v>
      </c>
      <c r="AC44" s="81">
        <f t="shared" si="28"/>
        <v>61.081081081081081</v>
      </c>
      <c r="AD44" s="81"/>
      <c r="AE44" s="80">
        <f t="shared" si="45"/>
        <v>40</v>
      </c>
      <c r="AF44" s="80">
        <v>3</v>
      </c>
      <c r="AG44" s="81">
        <f t="shared" si="43"/>
        <v>42.307692307692307</v>
      </c>
      <c r="AH44" s="81"/>
      <c r="AI44" s="80">
        <f t="shared" si="34"/>
        <v>41</v>
      </c>
      <c r="AJ44" s="80">
        <v>16</v>
      </c>
      <c r="AK44" s="81">
        <f t="shared" si="33"/>
        <v>51</v>
      </c>
      <c r="AL44" s="81"/>
      <c r="AM44" s="80"/>
      <c r="AN44" s="80"/>
      <c r="AO44" s="81"/>
      <c r="AP44" s="81"/>
      <c r="AQ44" s="80">
        <v>39</v>
      </c>
      <c r="AR44" s="80">
        <v>18</v>
      </c>
      <c r="AS44" s="81">
        <f t="shared" si="32"/>
        <v>73.636363636363626</v>
      </c>
      <c r="AT44" s="81"/>
      <c r="AU44" s="80">
        <f t="shared" si="41"/>
        <v>36</v>
      </c>
      <c r="AV44" s="80">
        <f t="shared" si="42"/>
        <v>9</v>
      </c>
      <c r="AW44" s="81">
        <f t="shared" si="37"/>
        <v>100</v>
      </c>
      <c r="AX44" s="81">
        <f t="shared" si="38"/>
        <v>25</v>
      </c>
      <c r="AY44" s="80"/>
      <c r="AZ44" s="80"/>
      <c r="BA44" s="81"/>
      <c r="BB44" s="81"/>
      <c r="BC44" s="80"/>
      <c r="BD44" s="80"/>
      <c r="BE44" s="81"/>
      <c r="BF44" s="81"/>
      <c r="BG44" s="80">
        <v>27</v>
      </c>
      <c r="BH44" s="80">
        <v>3</v>
      </c>
      <c r="BI44" s="81">
        <f t="shared" si="44"/>
        <v>85.719971318262537</v>
      </c>
      <c r="BJ44" s="81">
        <f t="shared" si="46"/>
        <v>15.719971318262527</v>
      </c>
    </row>
    <row r="45" spans="2:62" ht="14.25" thickBot="1">
      <c r="B45" s="306">
        <f>G45/G46</f>
        <v>1.4</v>
      </c>
      <c r="C45" s="304">
        <f>E45/C44</f>
        <v>0.26595744680851063</v>
      </c>
      <c r="D45" s="179" t="s">
        <v>47</v>
      </c>
      <c r="E45" s="231">
        <f>COUNTIFS('PDS3'!$H:$H,"&gt;=0",'PDS3'!$G:$G,D45)</f>
        <v>25</v>
      </c>
      <c r="F45" s="172">
        <f>Controle!E80</f>
        <v>35</v>
      </c>
      <c r="G45" s="173">
        <f>F45/E45</f>
        <v>1.4</v>
      </c>
      <c r="H45" s="172">
        <f>COUNTIFS('PDS3'!F12:F202,"Obrigatório",'PDS3'!G12:G202,"Complementar")</f>
        <v>1</v>
      </c>
      <c r="I45" s="173">
        <f>(H46*G45)</f>
        <v>25.2</v>
      </c>
      <c r="J45" s="173">
        <f>(H47*G46)</f>
        <v>24</v>
      </c>
      <c r="K45" s="163"/>
      <c r="L45" s="174" t="s">
        <v>1527</v>
      </c>
      <c r="M45" s="172" t="str">
        <f>IF('Formulário de Perfil'!D33="Nível I","I",IF('Formulário de Perfil'!D33="Nível II","II",IF('Formulário de Perfil'!D33="Nível III","III","")))</f>
        <v>I</v>
      </c>
      <c r="N45" s="163"/>
      <c r="O45" s="163"/>
      <c r="P45" s="163"/>
      <c r="Q45" s="163"/>
      <c r="R45" s="172" t="s">
        <v>1528</v>
      </c>
      <c r="S45" s="172">
        <v>0</v>
      </c>
      <c r="T45" s="172">
        <f>SUM(E45:E46)</f>
        <v>50</v>
      </c>
      <c r="U45" s="172" t="s">
        <v>1528</v>
      </c>
      <c r="V45" s="172">
        <v>0</v>
      </c>
      <c r="W45" s="172">
        <f>E47</f>
        <v>44</v>
      </c>
      <c r="X45" s="164"/>
      <c r="AA45" s="80">
        <v>42</v>
      </c>
      <c r="AB45" s="80">
        <v>24</v>
      </c>
      <c r="AC45" s="81">
        <f t="shared" si="28"/>
        <v>62.432432432432435</v>
      </c>
      <c r="AD45" s="81"/>
      <c r="AE45" s="80">
        <f t="shared" si="45"/>
        <v>41</v>
      </c>
      <c r="AF45" s="80">
        <v>4</v>
      </c>
      <c r="AG45" s="81">
        <f t="shared" si="43"/>
        <v>43.07692307692308</v>
      </c>
      <c r="AH45" s="81"/>
      <c r="AI45" s="80">
        <f t="shared" si="34"/>
        <v>42</v>
      </c>
      <c r="AJ45" s="80">
        <v>17</v>
      </c>
      <c r="AK45" s="81">
        <f t="shared" si="33"/>
        <v>52</v>
      </c>
      <c r="AL45" s="81"/>
      <c r="AM45" s="80"/>
      <c r="AN45" s="80"/>
      <c r="AO45" s="81"/>
      <c r="AP45" s="81"/>
      <c r="AQ45" s="80">
        <v>40</v>
      </c>
      <c r="AR45" s="80">
        <v>19</v>
      </c>
      <c r="AS45" s="81">
        <f t="shared" si="32"/>
        <v>75.22727272727272</v>
      </c>
      <c r="AT45" s="81"/>
      <c r="AU45" s="80">
        <f t="shared" si="41"/>
        <v>36</v>
      </c>
      <c r="AV45" s="80">
        <f t="shared" si="42"/>
        <v>9</v>
      </c>
      <c r="AW45" s="81">
        <f t="shared" si="37"/>
        <v>100</v>
      </c>
      <c r="AX45" s="81">
        <f t="shared" si="38"/>
        <v>25</v>
      </c>
      <c r="AY45" s="80"/>
      <c r="AZ45" s="80"/>
      <c r="BA45" s="81"/>
      <c r="BB45" s="81"/>
      <c r="BC45" s="80"/>
      <c r="BD45" s="80"/>
      <c r="BE45" s="81"/>
      <c r="BF45" s="81"/>
      <c r="BG45" s="80">
        <v>28</v>
      </c>
      <c r="BH45" s="80">
        <v>4</v>
      </c>
      <c r="BI45" s="81">
        <f t="shared" si="44"/>
        <v>88.76242668072743</v>
      </c>
      <c r="BJ45" s="81">
        <f t="shared" si="46"/>
        <v>18.762426680727419</v>
      </c>
    </row>
    <row r="46" spans="2:62" ht="14.25" thickBot="1">
      <c r="B46" s="175"/>
      <c r="C46" s="304">
        <f>E46/C44</f>
        <v>0.26595744680851063</v>
      </c>
      <c r="D46" s="179" t="s">
        <v>48</v>
      </c>
      <c r="E46" s="231">
        <f>COUNTIFS('PDS3'!$H:$H,"&gt;=0",'PDS3'!$G:$G,D46)</f>
        <v>25</v>
      </c>
      <c r="F46" s="172">
        <f>Controle!F80</f>
        <v>25</v>
      </c>
      <c r="G46" s="173">
        <f t="shared" ref="G46:G47" si="47">F46/E46</f>
        <v>1</v>
      </c>
      <c r="H46" s="172">
        <f>COUNTIFS('PDS3'!F12:F202,"Voluntário",'PDS3'!G12:G202,"Basilar")</f>
        <v>18</v>
      </c>
      <c r="I46" s="173">
        <f>SUM(I44:J44)+0.5*SUM(I45:J45)</f>
        <v>35.4</v>
      </c>
      <c r="J46" s="173">
        <f>0.7*SUM(F45:F46)</f>
        <v>42</v>
      </c>
      <c r="K46" s="163"/>
      <c r="L46" s="189" t="s">
        <v>56</v>
      </c>
      <c r="M46" s="172">
        <f ca="1">IF(TODAY()&lt;'Formulário de Perfil'!$D$29+(('Formulário de Perfil'!$H$29-'Formulário de Perfil'!$D$29)/6),1,2)</f>
        <v>1</v>
      </c>
      <c r="N46" s="163"/>
      <c r="O46" s="163"/>
      <c r="P46" s="163"/>
      <c r="Q46" s="163"/>
      <c r="R46" s="172" t="s">
        <v>1529</v>
      </c>
      <c r="S46" s="173" cm="1">
        <f t="array" aca="1" ref="S46" ca="1">_xlfn.IFS(
OR(AND(M45="I",M46=1),(AND(M45="II",M46=1))),K44,
OR(AND(M45="I",M46=2),(AND(M45="II",M46=2))),K44*1.03,
AND(M45="III",M46=1),K44*1.06,
AND(M45="III",M46=2),K44*1.09)</f>
        <v>42</v>
      </c>
      <c r="T46" s="173">
        <f ca="1">S46</f>
        <v>42</v>
      </c>
      <c r="U46" s="172" t="s">
        <v>1529</v>
      </c>
      <c r="V46" s="172">
        <f>F47*0.9</f>
        <v>36</v>
      </c>
      <c r="W46" s="172">
        <f>V46</f>
        <v>36</v>
      </c>
      <c r="X46" s="164"/>
      <c r="AA46" s="80">
        <v>43</v>
      </c>
      <c r="AB46" s="80">
        <v>25</v>
      </c>
      <c r="AC46" s="81">
        <f t="shared" si="28"/>
        <v>63.783783783783782</v>
      </c>
      <c r="AD46" s="81"/>
      <c r="AE46" s="80">
        <f t="shared" si="45"/>
        <v>42</v>
      </c>
      <c r="AF46" s="80">
        <v>5</v>
      </c>
      <c r="AG46" s="81">
        <f t="shared" si="43"/>
        <v>43.846153846153847</v>
      </c>
      <c r="AH46" s="81"/>
      <c r="AI46" s="80">
        <f t="shared" si="34"/>
        <v>43</v>
      </c>
      <c r="AJ46" s="80">
        <v>18</v>
      </c>
      <c r="AK46" s="81">
        <f t="shared" si="33"/>
        <v>53</v>
      </c>
      <c r="AL46" s="81"/>
      <c r="AM46" s="80"/>
      <c r="AN46" s="80"/>
      <c r="AO46" s="81"/>
      <c r="AP46" s="81"/>
      <c r="AQ46" s="80">
        <v>41</v>
      </c>
      <c r="AR46" s="80">
        <v>20</v>
      </c>
      <c r="AS46" s="81">
        <f t="shared" si="32"/>
        <v>76.818181818181813</v>
      </c>
      <c r="AT46" s="81"/>
      <c r="AU46" s="80">
        <f t="shared" si="41"/>
        <v>36</v>
      </c>
      <c r="AV46" s="80">
        <f t="shared" si="42"/>
        <v>9</v>
      </c>
      <c r="AW46" s="81">
        <f t="shared" si="37"/>
        <v>100</v>
      </c>
      <c r="AX46" s="81">
        <f t="shared" si="38"/>
        <v>25</v>
      </c>
      <c r="AY46" s="80"/>
      <c r="AZ46" s="80"/>
      <c r="BA46" s="81"/>
      <c r="BB46" s="81"/>
      <c r="BC46" s="80"/>
      <c r="BD46" s="80"/>
      <c r="BE46" s="81"/>
      <c r="BF46" s="81"/>
      <c r="BG46" s="80">
        <v>29</v>
      </c>
      <c r="BH46" s="80">
        <v>5</v>
      </c>
      <c r="BI46" s="81">
        <f t="shared" si="44"/>
        <v>91.218046398244553</v>
      </c>
      <c r="BJ46" s="81">
        <f t="shared" si="46"/>
        <v>21.21804639824455</v>
      </c>
    </row>
    <row r="47" spans="2:62">
      <c r="B47" s="175"/>
      <c r="C47" s="304">
        <f>E47/C44</f>
        <v>0.46808510638297873</v>
      </c>
      <c r="D47" s="179" t="s">
        <v>49</v>
      </c>
      <c r="E47" s="231">
        <f>COUNTIFS('PDS3'!$H:$H,"&gt;=0",'PDS3'!$G:$G,D47)</f>
        <v>44</v>
      </c>
      <c r="F47" s="172">
        <f>Controle!G80</f>
        <v>40</v>
      </c>
      <c r="G47" s="173">
        <f t="shared" si="47"/>
        <v>0.90909090909090906</v>
      </c>
      <c r="H47" s="172">
        <f>COUNTIFS('PDS3'!F12:F202,"Voluntário",'PDS3'!G12:G202,"Complementar")</f>
        <v>24</v>
      </c>
      <c r="I47" s="163" t="s">
        <v>1530</v>
      </c>
      <c r="J47" s="163"/>
      <c r="K47" s="163"/>
      <c r="L47" s="163"/>
      <c r="M47" s="163"/>
      <c r="N47" s="163"/>
      <c r="O47" s="163"/>
      <c r="P47" s="163"/>
      <c r="Q47" s="163" t="s">
        <v>1531</v>
      </c>
      <c r="R47" s="163"/>
      <c r="S47" s="163"/>
      <c r="T47" s="163"/>
      <c r="U47" s="163"/>
      <c r="V47" s="163"/>
      <c r="W47" s="163"/>
      <c r="X47" s="164"/>
      <c r="AA47" s="80">
        <v>44</v>
      </c>
      <c r="AB47" s="80">
        <v>26</v>
      </c>
      <c r="AC47" s="81">
        <f t="shared" si="28"/>
        <v>65.13513513513513</v>
      </c>
      <c r="AD47" s="81"/>
      <c r="AE47" s="80">
        <f t="shared" si="45"/>
        <v>43</v>
      </c>
      <c r="AF47" s="80">
        <v>6</v>
      </c>
      <c r="AG47" s="81">
        <f t="shared" si="43"/>
        <v>44.615384615384613</v>
      </c>
      <c r="AH47" s="81"/>
      <c r="AI47" s="80">
        <f t="shared" si="34"/>
        <v>44</v>
      </c>
      <c r="AJ47" s="80">
        <v>19</v>
      </c>
      <c r="AK47" s="81">
        <f t="shared" si="33"/>
        <v>54</v>
      </c>
      <c r="AL47" s="81"/>
      <c r="AM47" s="80"/>
      <c r="AN47" s="80"/>
      <c r="AO47" s="81"/>
      <c r="AP47" s="81"/>
      <c r="AQ47" s="80">
        <v>42</v>
      </c>
      <c r="AR47" s="80">
        <v>21</v>
      </c>
      <c r="AS47" s="81">
        <f t="shared" si="32"/>
        <v>78.409090909090907</v>
      </c>
      <c r="AT47" s="81"/>
      <c r="AU47" s="80">
        <f t="shared" si="41"/>
        <v>36</v>
      </c>
      <c r="AV47" s="80">
        <f t="shared" si="42"/>
        <v>9</v>
      </c>
      <c r="AW47" s="81">
        <f t="shared" si="37"/>
        <v>100</v>
      </c>
      <c r="AX47" s="81">
        <f t="shared" si="38"/>
        <v>25</v>
      </c>
      <c r="AY47" s="80"/>
      <c r="AZ47" s="80"/>
      <c r="BA47" s="81"/>
      <c r="BB47" s="81"/>
      <c r="BC47" s="80"/>
      <c r="BD47" s="80"/>
      <c r="BE47" s="81"/>
      <c r="BF47" s="81"/>
      <c r="BG47" s="80">
        <v>30</v>
      </c>
      <c r="BH47" s="80">
        <v>6</v>
      </c>
      <c r="BI47" s="81">
        <f t="shared" si="44"/>
        <v>93.200020652148993</v>
      </c>
      <c r="BJ47" s="81">
        <f t="shared" si="46"/>
        <v>23.200020652148989</v>
      </c>
    </row>
    <row r="48" spans="2:62">
      <c r="B48" s="175"/>
      <c r="C48" s="163"/>
      <c r="D48" s="163"/>
      <c r="E48" s="163"/>
      <c r="F48" s="163"/>
      <c r="G48" s="163"/>
      <c r="H48" s="163"/>
      <c r="I48" s="163"/>
      <c r="J48" s="163"/>
      <c r="K48" s="163"/>
      <c r="L48" s="163"/>
      <c r="M48" s="163"/>
      <c r="N48" s="163"/>
      <c r="O48" s="163"/>
      <c r="P48" s="163"/>
      <c r="Q48" s="163"/>
      <c r="R48" s="163"/>
      <c r="S48" s="163"/>
      <c r="T48" s="163"/>
      <c r="U48" s="163"/>
      <c r="V48" s="163"/>
      <c r="W48" s="163"/>
      <c r="X48" s="164"/>
      <c r="AA48" s="80">
        <v>45</v>
      </c>
      <c r="AB48" s="80">
        <v>27</v>
      </c>
      <c r="AC48" s="81">
        <f t="shared" si="28"/>
        <v>66.486486486486484</v>
      </c>
      <c r="AD48" s="81"/>
      <c r="AE48" s="80">
        <f t="shared" si="45"/>
        <v>44</v>
      </c>
      <c r="AF48" s="80">
        <v>7</v>
      </c>
      <c r="AG48" s="81">
        <f t="shared" si="43"/>
        <v>45.384615384615387</v>
      </c>
      <c r="AH48" s="81"/>
      <c r="AI48" s="80">
        <f t="shared" si="34"/>
        <v>45</v>
      </c>
      <c r="AJ48" s="80">
        <v>20</v>
      </c>
      <c r="AK48" s="81">
        <f t="shared" si="33"/>
        <v>55</v>
      </c>
      <c r="AL48" s="81"/>
      <c r="AM48" s="80"/>
      <c r="AN48" s="80"/>
      <c r="AO48" s="81"/>
      <c r="AP48" s="81"/>
      <c r="AQ48" s="80">
        <v>43</v>
      </c>
      <c r="AR48" s="80">
        <v>22</v>
      </c>
      <c r="AS48" s="81">
        <f t="shared" ref="AS48" si="48">$AS$25+AR48*$G$86</f>
        <v>80</v>
      </c>
      <c r="AT48" s="81"/>
      <c r="AU48" s="80">
        <f t="shared" si="41"/>
        <v>36</v>
      </c>
      <c r="AV48" s="80">
        <f t="shared" si="42"/>
        <v>9</v>
      </c>
      <c r="AW48" s="81">
        <f t="shared" si="37"/>
        <v>100</v>
      </c>
      <c r="AX48" s="81">
        <f t="shared" si="38"/>
        <v>25</v>
      </c>
      <c r="AY48" s="80"/>
      <c r="AZ48" s="80"/>
      <c r="BA48" s="81"/>
      <c r="BB48" s="81"/>
      <c r="BC48" s="80"/>
      <c r="BD48" s="80"/>
      <c r="BE48" s="81"/>
      <c r="BF48" s="81"/>
      <c r="BG48" s="80">
        <v>31</v>
      </c>
      <c r="BH48" s="80">
        <v>7</v>
      </c>
      <c r="BI48" s="81">
        <f t="shared" si="44"/>
        <v>94.799707246583026</v>
      </c>
      <c r="BJ48" s="81">
        <f t="shared" si="46"/>
        <v>24.799707246583022</v>
      </c>
    </row>
    <row r="49" spans="2:62">
      <c r="B49" s="175"/>
      <c r="C49" s="163"/>
      <c r="D49" s="163"/>
      <c r="E49" s="163"/>
      <c r="F49" s="163"/>
      <c r="G49" s="163"/>
      <c r="H49" s="163"/>
      <c r="I49" s="163"/>
      <c r="J49" s="163"/>
      <c r="K49" s="163"/>
      <c r="L49" s="163"/>
      <c r="M49" s="163"/>
      <c r="N49" s="163"/>
      <c r="O49" s="163"/>
      <c r="P49" s="163"/>
      <c r="Q49" s="163"/>
      <c r="R49" s="163"/>
      <c r="S49" s="163"/>
      <c r="T49" s="163"/>
      <c r="U49" s="163"/>
      <c r="V49" s="163"/>
      <c r="W49" s="163"/>
      <c r="X49" s="164"/>
      <c r="AA49" s="80">
        <v>46</v>
      </c>
      <c r="AB49" s="80">
        <v>28</v>
      </c>
      <c r="AC49" s="81">
        <f t="shared" si="28"/>
        <v>67.837837837837839</v>
      </c>
      <c r="AD49" s="81"/>
      <c r="AE49" s="80">
        <f t="shared" si="45"/>
        <v>45</v>
      </c>
      <c r="AF49" s="80">
        <v>8</v>
      </c>
      <c r="AG49" s="81">
        <f t="shared" si="43"/>
        <v>46.153846153846153</v>
      </c>
      <c r="AH49" s="81"/>
      <c r="AI49" s="80">
        <f t="shared" si="34"/>
        <v>46</v>
      </c>
      <c r="AJ49" s="80">
        <v>21</v>
      </c>
      <c r="AK49" s="81">
        <f t="shared" si="33"/>
        <v>56</v>
      </c>
      <c r="AL49" s="81"/>
      <c r="AM49" s="80"/>
      <c r="AN49" s="80"/>
      <c r="AO49" s="81"/>
      <c r="AP49" s="81"/>
      <c r="AQ49" s="80">
        <v>43</v>
      </c>
      <c r="AR49" s="80">
        <v>22</v>
      </c>
      <c r="AS49" s="81">
        <f t="shared" ref="AS49" si="49">$AS$25+AR49*$G$86</f>
        <v>80</v>
      </c>
      <c r="AT49" s="81"/>
      <c r="AU49" s="80">
        <f t="shared" si="41"/>
        <v>36</v>
      </c>
      <c r="AV49" s="80">
        <f t="shared" si="42"/>
        <v>9</v>
      </c>
      <c r="AW49" s="81">
        <f t="shared" si="37"/>
        <v>100</v>
      </c>
      <c r="AX49" s="81">
        <f t="shared" si="38"/>
        <v>25</v>
      </c>
      <c r="AY49" s="80"/>
      <c r="AZ49" s="80"/>
      <c r="BA49" s="81"/>
      <c r="BB49" s="81"/>
      <c r="BC49" s="80"/>
      <c r="BD49" s="80"/>
      <c r="BE49" s="81"/>
      <c r="BF49" s="81"/>
      <c r="BG49" s="80">
        <v>32</v>
      </c>
      <c r="BH49" s="80">
        <v>8</v>
      </c>
      <c r="BI49" s="81">
        <f t="shared" si="44"/>
        <v>96.090842686597355</v>
      </c>
      <c r="BJ49" s="81">
        <f t="shared" si="46"/>
        <v>26.090842686597348</v>
      </c>
    </row>
    <row r="50" spans="2:62">
      <c r="B50" s="175"/>
      <c r="C50" s="163"/>
      <c r="D50" s="163"/>
      <c r="E50" s="163"/>
      <c r="F50" s="163"/>
      <c r="G50" s="163"/>
      <c r="H50" s="163"/>
      <c r="I50" s="163"/>
      <c r="J50" s="163"/>
      <c r="K50" s="163"/>
      <c r="L50" s="163"/>
      <c r="M50" s="163"/>
      <c r="N50" s="163"/>
      <c r="O50" s="163"/>
      <c r="P50" s="163"/>
      <c r="Q50" s="163"/>
      <c r="R50" s="163"/>
      <c r="S50" s="163"/>
      <c r="T50" s="163"/>
      <c r="U50" s="163"/>
      <c r="V50" s="163"/>
      <c r="W50" s="163"/>
      <c r="X50" s="164"/>
      <c r="AA50" s="80">
        <v>47</v>
      </c>
      <c r="AB50" s="80">
        <v>29</v>
      </c>
      <c r="AC50" s="81">
        <f t="shared" si="28"/>
        <v>69.189189189189193</v>
      </c>
      <c r="AD50" s="81"/>
      <c r="AE50" s="80">
        <f t="shared" si="45"/>
        <v>46</v>
      </c>
      <c r="AF50" s="80">
        <v>9</v>
      </c>
      <c r="AG50" s="81">
        <f t="shared" si="43"/>
        <v>46.92307692307692</v>
      </c>
      <c r="AH50" s="81"/>
      <c r="AI50" s="80">
        <f>IF($AK$49=60,AI49,AI49+1)</f>
        <v>47</v>
      </c>
      <c r="AJ50" s="80">
        <f>IF($AK$49=60,AJ49,AJ49+1)</f>
        <v>22</v>
      </c>
      <c r="AK50" s="81">
        <f t="shared" ref="AK50:AK55" si="50">$AK$27+AJ50*$G$46</f>
        <v>57</v>
      </c>
      <c r="AL50" s="81"/>
      <c r="AM50" s="80"/>
      <c r="AN50" s="80"/>
      <c r="AO50" s="81"/>
      <c r="AP50" s="81"/>
      <c r="AQ50" s="80" t="s">
        <v>49</v>
      </c>
      <c r="AR50" s="80">
        <v>0</v>
      </c>
      <c r="AS50" s="81" t="s">
        <v>1519</v>
      </c>
      <c r="AT50" s="80">
        <v>0</v>
      </c>
      <c r="AU50" s="80">
        <f t="shared" si="41"/>
        <v>36</v>
      </c>
      <c r="AV50" s="80">
        <f t="shared" si="42"/>
        <v>9</v>
      </c>
      <c r="AW50" s="81">
        <f t="shared" si="37"/>
        <v>100</v>
      </c>
      <c r="AX50" s="81">
        <f t="shared" si="38"/>
        <v>25</v>
      </c>
      <c r="AY50" s="80"/>
      <c r="AZ50" s="80"/>
      <c r="BA50" s="81"/>
      <c r="BB50" s="81"/>
      <c r="BC50" s="80"/>
      <c r="BD50" s="80"/>
      <c r="BE50" s="81"/>
      <c r="BF50" s="81"/>
      <c r="BG50" s="80">
        <v>33</v>
      </c>
      <c r="BH50" s="80">
        <v>9</v>
      </c>
      <c r="BI50" s="81">
        <f t="shared" si="44"/>
        <v>97.132941014020531</v>
      </c>
      <c r="BJ50" s="81">
        <f t="shared" si="46"/>
        <v>27.13294101402052</v>
      </c>
    </row>
    <row r="51" spans="2:62">
      <c r="B51" s="175"/>
      <c r="C51" s="163"/>
      <c r="D51" s="163"/>
      <c r="E51" s="163"/>
      <c r="F51" s="163"/>
      <c r="G51" s="163"/>
      <c r="H51" s="163"/>
      <c r="I51" s="163"/>
      <c r="J51" s="163"/>
      <c r="K51" s="163"/>
      <c r="L51" s="163"/>
      <c r="M51" s="163"/>
      <c r="N51" s="163"/>
      <c r="O51" s="163"/>
      <c r="P51" s="163"/>
      <c r="Q51" s="163"/>
      <c r="R51" s="163"/>
      <c r="S51" s="163"/>
      <c r="T51" s="163"/>
      <c r="U51" s="163"/>
      <c r="V51" s="163"/>
      <c r="W51" s="163"/>
      <c r="X51" s="164"/>
      <c r="AA51" s="80">
        <v>48</v>
      </c>
      <c r="AB51" s="80">
        <v>30</v>
      </c>
      <c r="AC51" s="81">
        <f t="shared" si="28"/>
        <v>70.540540540540547</v>
      </c>
      <c r="AD51" s="81"/>
      <c r="AE51" s="80">
        <f t="shared" si="45"/>
        <v>47</v>
      </c>
      <c r="AF51" s="80">
        <v>10</v>
      </c>
      <c r="AG51" s="81">
        <f t="shared" si="43"/>
        <v>47.692307692307693</v>
      </c>
      <c r="AH51" s="81"/>
      <c r="AI51" s="80">
        <f t="shared" ref="AI51:AI53" si="51">IF($AK$49=60,AI50,AI50+1)</f>
        <v>48</v>
      </c>
      <c r="AJ51" s="80">
        <f t="shared" ref="AJ51:AJ53" si="52">IF($AK$49=60,AJ50,AJ50+1)</f>
        <v>23</v>
      </c>
      <c r="AK51" s="81">
        <f t="shared" si="50"/>
        <v>58</v>
      </c>
      <c r="AL51" s="81"/>
      <c r="AM51" s="80"/>
      <c r="AN51" s="80"/>
      <c r="AO51" s="81"/>
      <c r="AP51" s="81"/>
      <c r="AQ51" s="80">
        <f>AQ49+1</f>
        <v>44</v>
      </c>
      <c r="AR51" s="80">
        <v>1</v>
      </c>
      <c r="AS51" s="81">
        <f>$F$87*(1-EXP(-AR51/((1/3)*$E$87)))+$AS$49+($F$87*(1-(1-(EXP(-3)))))</f>
        <v>96.533138164388689</v>
      </c>
      <c r="AT51" s="81">
        <f>$F$87*(1-EXP(-AR51/((1/3)*$E$87)))+($F$87*(1-(1-(EXP(-3)))))</f>
        <v>16.533138164388681</v>
      </c>
      <c r="AU51" s="80">
        <f t="shared" si="41"/>
        <v>36</v>
      </c>
      <c r="AV51" s="80">
        <f t="shared" si="42"/>
        <v>9</v>
      </c>
      <c r="AW51" s="81">
        <f t="shared" si="37"/>
        <v>100</v>
      </c>
      <c r="AX51" s="81">
        <f t="shared" si="38"/>
        <v>25</v>
      </c>
      <c r="AY51" s="80"/>
      <c r="AZ51" s="80"/>
      <c r="BA51" s="81"/>
      <c r="BB51" s="81"/>
      <c r="BC51" s="80"/>
      <c r="BD51" s="80"/>
      <c r="BE51" s="81"/>
      <c r="BF51" s="81"/>
      <c r="BG51" s="80">
        <v>34</v>
      </c>
      <c r="BH51" s="80">
        <v>10</v>
      </c>
      <c r="BI51" s="81">
        <f t="shared" si="44"/>
        <v>97.974037068208403</v>
      </c>
      <c r="BJ51" s="81">
        <f t="shared" si="46"/>
        <v>27.974037068208396</v>
      </c>
    </row>
    <row r="52" spans="2:62">
      <c r="B52" s="175"/>
      <c r="C52" s="163"/>
      <c r="D52" s="163"/>
      <c r="E52" s="163"/>
      <c r="F52" s="163"/>
      <c r="G52" s="163"/>
      <c r="H52" s="163"/>
      <c r="I52" s="163"/>
      <c r="J52" s="163"/>
      <c r="K52" s="163"/>
      <c r="L52" s="163"/>
      <c r="M52" s="163"/>
      <c r="N52" s="163"/>
      <c r="O52" s="163"/>
      <c r="P52" s="163"/>
      <c r="Q52" s="163"/>
      <c r="R52" s="163"/>
      <c r="S52" s="163"/>
      <c r="T52" s="163"/>
      <c r="U52" s="163"/>
      <c r="V52" s="163"/>
      <c r="W52" s="163"/>
      <c r="X52" s="164"/>
      <c r="AA52" s="80">
        <v>49</v>
      </c>
      <c r="AB52" s="80">
        <v>31</v>
      </c>
      <c r="AC52" s="81">
        <f t="shared" si="28"/>
        <v>71.891891891891888</v>
      </c>
      <c r="AD52" s="81"/>
      <c r="AE52" s="80">
        <f t="shared" si="45"/>
        <v>48</v>
      </c>
      <c r="AF52" s="80">
        <v>11</v>
      </c>
      <c r="AG52" s="81">
        <f t="shared" si="43"/>
        <v>48.46153846153846</v>
      </c>
      <c r="AH52" s="81"/>
      <c r="AI52" s="80">
        <f t="shared" si="51"/>
        <v>49</v>
      </c>
      <c r="AJ52" s="80">
        <f t="shared" si="52"/>
        <v>24</v>
      </c>
      <c r="AK52" s="81">
        <f t="shared" si="50"/>
        <v>59</v>
      </c>
      <c r="AL52" s="81"/>
      <c r="AM52" s="80"/>
      <c r="AN52" s="80"/>
      <c r="AO52" s="81"/>
      <c r="AP52" s="81"/>
      <c r="AQ52" s="80">
        <f>AQ51+1</f>
        <v>45</v>
      </c>
      <c r="AR52" s="80">
        <v>2</v>
      </c>
      <c r="AS52" s="81">
        <f>$F$87*(1-EXP(-AR52/((1/3)*$E$87)))+$AS$49+($F$87*(1-(1-(EXP(-3)))))</f>
        <v>100</v>
      </c>
      <c r="AT52" s="81">
        <f>$F$87*(1-EXP(-AR52/((1/3)*$E$87)))+($F$87*(1-(1-(EXP(-3)))))</f>
        <v>20</v>
      </c>
      <c r="AU52" s="80">
        <f t="shared" si="41"/>
        <v>36</v>
      </c>
      <c r="AV52" s="80">
        <f t="shared" si="42"/>
        <v>9</v>
      </c>
      <c r="AW52" s="81">
        <f t="shared" si="37"/>
        <v>100</v>
      </c>
      <c r="AX52" s="81">
        <f t="shared" si="38"/>
        <v>25</v>
      </c>
      <c r="AY52" s="80"/>
      <c r="AZ52" s="80"/>
      <c r="BA52" s="81"/>
      <c r="BB52" s="81"/>
      <c r="BC52" s="80"/>
      <c r="BD52" s="80"/>
      <c r="BE52" s="81"/>
      <c r="BF52" s="81"/>
      <c r="BG52" s="80">
        <v>35</v>
      </c>
      <c r="BH52" s="80">
        <v>11</v>
      </c>
      <c r="BI52" s="81">
        <f t="shared" si="44"/>
        <v>98.652900620479642</v>
      </c>
      <c r="BJ52" s="81">
        <f t="shared" si="46"/>
        <v>28.652900620479638</v>
      </c>
    </row>
    <row r="53" spans="2:62">
      <c r="B53" s="175"/>
      <c r="C53" s="163"/>
      <c r="D53" s="163"/>
      <c r="E53" s="163"/>
      <c r="F53" s="163"/>
      <c r="G53" s="163"/>
      <c r="H53" s="163"/>
      <c r="I53" s="163"/>
      <c r="J53" s="163"/>
      <c r="K53" s="163"/>
      <c r="L53" s="163"/>
      <c r="M53" s="163"/>
      <c r="N53" s="163"/>
      <c r="O53" s="163"/>
      <c r="P53" s="163"/>
      <c r="Q53" s="163"/>
      <c r="R53" s="163"/>
      <c r="S53" s="163"/>
      <c r="T53" s="163"/>
      <c r="U53" s="163"/>
      <c r="V53" s="163"/>
      <c r="W53" s="163"/>
      <c r="X53" s="164"/>
      <c r="AA53" s="80">
        <v>50</v>
      </c>
      <c r="AB53" s="80">
        <v>32</v>
      </c>
      <c r="AC53" s="81">
        <f t="shared" si="28"/>
        <v>73.243243243243242</v>
      </c>
      <c r="AD53" s="81"/>
      <c r="AE53" s="80">
        <f t="shared" si="45"/>
        <v>49</v>
      </c>
      <c r="AF53" s="80">
        <v>12</v>
      </c>
      <c r="AG53" s="81">
        <f t="shared" si="43"/>
        <v>49.230769230769234</v>
      </c>
      <c r="AH53" s="81"/>
      <c r="AI53" s="80">
        <f t="shared" si="51"/>
        <v>50</v>
      </c>
      <c r="AJ53" s="80">
        <f t="shared" si="52"/>
        <v>25</v>
      </c>
      <c r="AK53" s="81">
        <f t="shared" si="50"/>
        <v>60</v>
      </c>
      <c r="AL53" s="81"/>
      <c r="AM53" s="80"/>
      <c r="AN53" s="80"/>
      <c r="AO53" s="81"/>
      <c r="AP53" s="81"/>
      <c r="AV53" s="80"/>
      <c r="AY53" s="80"/>
      <c r="AZ53" s="80"/>
      <c r="BA53" s="81"/>
      <c r="BB53" s="81"/>
      <c r="BC53" s="80"/>
      <c r="BD53" s="80"/>
      <c r="BE53" s="81"/>
      <c r="BF53" s="81"/>
      <c r="BG53" s="80">
        <v>36</v>
      </c>
      <c r="BH53" s="80">
        <v>12</v>
      </c>
      <c r="BI53" s="81">
        <f t="shared" si="44"/>
        <v>99.200823441312892</v>
      </c>
      <c r="BJ53" s="81">
        <f t="shared" si="46"/>
        <v>29.200823441312878</v>
      </c>
    </row>
    <row r="54" spans="2:62">
      <c r="B54" s="175"/>
      <c r="C54" s="163"/>
      <c r="D54" s="163"/>
      <c r="E54" s="163"/>
      <c r="F54" s="163"/>
      <c r="G54" s="163"/>
      <c r="H54" s="163"/>
      <c r="I54" s="163"/>
      <c r="J54" s="163"/>
      <c r="K54" s="163"/>
      <c r="L54" s="163"/>
      <c r="M54" s="163"/>
      <c r="N54" s="163"/>
      <c r="O54" s="163"/>
      <c r="P54" s="163"/>
      <c r="Q54" s="163"/>
      <c r="R54" s="163"/>
      <c r="S54" s="163"/>
      <c r="T54" s="163"/>
      <c r="U54" s="163"/>
      <c r="V54" s="163"/>
      <c r="W54" s="163"/>
      <c r="X54" s="164"/>
      <c r="AA54" s="80">
        <v>51</v>
      </c>
      <c r="AB54" s="80">
        <v>33</v>
      </c>
      <c r="AC54" s="81">
        <f t="shared" si="28"/>
        <v>74.594594594594597</v>
      </c>
      <c r="AD54" s="81"/>
      <c r="AE54" s="80">
        <f t="shared" si="45"/>
        <v>50</v>
      </c>
      <c r="AF54" s="80">
        <v>13</v>
      </c>
      <c r="AG54" s="81">
        <f t="shared" si="43"/>
        <v>50</v>
      </c>
      <c r="AH54" s="81"/>
      <c r="AI54" s="80">
        <f>AI53</f>
        <v>50</v>
      </c>
      <c r="AJ54" s="80">
        <f>AJ53</f>
        <v>25</v>
      </c>
      <c r="AK54" s="81">
        <f t="shared" si="50"/>
        <v>60</v>
      </c>
      <c r="AL54" s="81"/>
      <c r="AM54" s="80"/>
      <c r="AN54" s="80"/>
      <c r="AO54" s="81"/>
      <c r="AP54" s="81"/>
      <c r="AV54" s="80"/>
      <c r="AY54" s="80"/>
      <c r="AZ54" s="80"/>
      <c r="BA54" s="81"/>
      <c r="BB54" s="81"/>
      <c r="BC54" s="80"/>
      <c r="BD54" s="80"/>
      <c r="BE54" s="81"/>
      <c r="BF54" s="81"/>
      <c r="BG54" s="80">
        <v>37</v>
      </c>
      <c r="BH54" s="80">
        <v>13</v>
      </c>
      <c r="BI54" s="81">
        <f t="shared" si="44"/>
        <v>99.643061673996641</v>
      </c>
      <c r="BJ54" s="81">
        <f t="shared" ref="BJ54:BJ55" si="53">$F$163*(1-EXP(-BH54/((1/3)*$E$163)))+($F$163*(1-(1-(EXP(-3)))))</f>
        <v>29.643061673996637</v>
      </c>
    </row>
    <row r="55" spans="2:62">
      <c r="B55" s="175"/>
      <c r="C55" s="163"/>
      <c r="D55" s="163"/>
      <c r="E55" s="163"/>
      <c r="F55" s="163"/>
      <c r="G55" s="163"/>
      <c r="H55" s="163"/>
      <c r="I55" s="163"/>
      <c r="J55" s="163"/>
      <c r="K55" s="163"/>
      <c r="L55" s="163"/>
      <c r="M55" s="163"/>
      <c r="N55" s="163"/>
      <c r="O55" s="163"/>
      <c r="P55" s="163"/>
      <c r="Q55" s="163"/>
      <c r="R55" s="163"/>
      <c r="S55" s="163"/>
      <c r="T55" s="163"/>
      <c r="U55" s="163"/>
      <c r="V55" s="163"/>
      <c r="W55" s="163"/>
      <c r="X55" s="164"/>
      <c r="AA55" s="80">
        <v>52</v>
      </c>
      <c r="AB55" s="80">
        <v>34</v>
      </c>
      <c r="AC55" s="81">
        <f t="shared" si="28"/>
        <v>75.945945945945937</v>
      </c>
      <c r="AD55" s="81"/>
      <c r="AE55" s="80">
        <f t="shared" si="45"/>
        <v>51</v>
      </c>
      <c r="AF55" s="80">
        <v>14</v>
      </c>
      <c r="AG55" s="81">
        <f t="shared" si="43"/>
        <v>50.769230769230774</v>
      </c>
      <c r="AH55" s="81"/>
      <c r="AI55" s="80">
        <f>AI54</f>
        <v>50</v>
      </c>
      <c r="AJ55" s="80">
        <f>AJ54</f>
        <v>25</v>
      </c>
      <c r="AK55" s="81">
        <f t="shared" si="50"/>
        <v>60</v>
      </c>
      <c r="AL55" s="81"/>
      <c r="AM55" s="80"/>
      <c r="AN55" s="80"/>
      <c r="AO55" s="81"/>
      <c r="AP55" s="81"/>
      <c r="AV55" s="80"/>
      <c r="AY55" s="80"/>
      <c r="AZ55" s="80"/>
      <c r="BA55" s="81"/>
      <c r="BB55" s="81"/>
      <c r="BC55" s="80"/>
      <c r="BD55" s="80"/>
      <c r="BE55" s="81"/>
      <c r="BF55" s="81"/>
      <c r="BG55" s="80">
        <v>38</v>
      </c>
      <c r="BH55" s="80">
        <v>14</v>
      </c>
      <c r="BI55" s="81">
        <f t="shared" si="44"/>
        <v>100.00000000000001</v>
      </c>
      <c r="BJ55" s="81">
        <f t="shared" si="53"/>
        <v>30</v>
      </c>
    </row>
    <row r="56" spans="2:62">
      <c r="B56" s="175"/>
      <c r="C56" s="163"/>
      <c r="D56" s="163"/>
      <c r="E56" s="163"/>
      <c r="F56" s="163"/>
      <c r="G56" s="163"/>
      <c r="H56" s="163"/>
      <c r="I56" s="163"/>
      <c r="J56" s="163"/>
      <c r="K56" s="163"/>
      <c r="L56" s="163"/>
      <c r="M56" s="163"/>
      <c r="N56" s="163"/>
      <c r="O56" s="163"/>
      <c r="P56" s="163"/>
      <c r="Q56" s="163"/>
      <c r="R56" s="163"/>
      <c r="S56" s="163"/>
      <c r="T56" s="163"/>
      <c r="U56" s="163"/>
      <c r="V56" s="163"/>
      <c r="W56" s="163"/>
      <c r="X56" s="164"/>
      <c r="AA56" s="80">
        <v>53</v>
      </c>
      <c r="AB56" s="80">
        <v>35</v>
      </c>
      <c r="AC56" s="81">
        <f t="shared" si="28"/>
        <v>77.297297297297291</v>
      </c>
      <c r="AD56" s="81"/>
      <c r="AE56" s="80">
        <f t="shared" si="45"/>
        <v>52</v>
      </c>
      <c r="AF56" s="80">
        <v>15</v>
      </c>
      <c r="AG56" s="81">
        <f t="shared" si="43"/>
        <v>51.53846153846154</v>
      </c>
      <c r="AH56" s="81"/>
      <c r="AI56" s="80" t="s">
        <v>49</v>
      </c>
      <c r="AJ56" s="79">
        <v>0</v>
      </c>
      <c r="AK56" s="80" t="s">
        <v>1519</v>
      </c>
      <c r="AL56" s="80">
        <v>0</v>
      </c>
      <c r="AM56" s="80"/>
      <c r="AN56" s="80"/>
      <c r="AO56" s="81"/>
      <c r="AP56" s="81"/>
      <c r="BC56" s="80"/>
      <c r="BD56" s="80"/>
      <c r="BE56" s="80"/>
      <c r="BF56" s="80"/>
      <c r="BH56" s="80"/>
    </row>
    <row r="57" spans="2:62">
      <c r="B57" s="175"/>
      <c r="C57" s="163"/>
      <c r="D57" s="163"/>
      <c r="E57" s="163"/>
      <c r="F57" s="163"/>
      <c r="G57" s="163"/>
      <c r="H57" s="163"/>
      <c r="I57" s="163"/>
      <c r="J57" s="163"/>
      <c r="K57" s="163"/>
      <c r="L57" s="163"/>
      <c r="M57" s="163"/>
      <c r="N57" s="163"/>
      <c r="O57" s="163"/>
      <c r="P57" s="163"/>
      <c r="Q57" s="163"/>
      <c r="R57" s="163"/>
      <c r="S57" s="163"/>
      <c r="T57" s="163"/>
      <c r="U57" s="163"/>
      <c r="V57" s="163"/>
      <c r="W57" s="163"/>
      <c r="X57" s="164"/>
      <c r="AA57" s="80">
        <v>54</v>
      </c>
      <c r="AB57" s="80">
        <v>36</v>
      </c>
      <c r="AC57" s="81">
        <f t="shared" si="28"/>
        <v>78.648648648648646</v>
      </c>
      <c r="AD57" s="81"/>
      <c r="AE57" s="80">
        <f t="shared" si="45"/>
        <v>53</v>
      </c>
      <c r="AF57" s="80">
        <v>16</v>
      </c>
      <c r="AG57" s="81">
        <f t="shared" si="43"/>
        <v>52.307692307692307</v>
      </c>
      <c r="AH57" s="81"/>
      <c r="AI57" s="80">
        <f>AI55+1</f>
        <v>51</v>
      </c>
      <c r="AJ57" s="80">
        <v>1</v>
      </c>
      <c r="AK57" s="81">
        <f>$F$47*(1-EXP(-AJ57/((1/3)*$E$47)))+$AK$55+($F$47*(1-(1-(EXP(-3)))))</f>
        <v>64.627857795596583</v>
      </c>
      <c r="AL57" s="81">
        <f>$F$47*(1-EXP(-AJ57/((1/3)*$E$47)))+($F$47*(1-(1-(EXP(-3)))))</f>
        <v>4.6278577955965927</v>
      </c>
      <c r="AM57" s="80"/>
      <c r="AN57" s="80"/>
      <c r="AO57" s="81"/>
      <c r="AP57" s="81"/>
      <c r="BC57" s="80"/>
      <c r="BD57" s="80"/>
      <c r="BE57" s="81"/>
      <c r="BF57" s="81"/>
      <c r="BH57" s="80"/>
    </row>
    <row r="58" spans="2:62">
      <c r="B58" s="175"/>
      <c r="C58" s="163"/>
      <c r="D58" s="163"/>
      <c r="E58" s="163"/>
      <c r="F58" s="163"/>
      <c r="G58" s="163"/>
      <c r="H58" s="163"/>
      <c r="I58" s="163"/>
      <c r="J58" s="163"/>
      <c r="K58" s="163"/>
      <c r="L58" s="163"/>
      <c r="M58" s="163"/>
      <c r="N58" s="163"/>
      <c r="O58" s="163"/>
      <c r="P58" s="163"/>
      <c r="Q58" s="163"/>
      <c r="R58" s="163"/>
      <c r="S58" s="163"/>
      <c r="T58" s="163"/>
      <c r="U58" s="163"/>
      <c r="V58" s="163"/>
      <c r="W58" s="163"/>
      <c r="X58" s="164"/>
      <c r="AA58" s="80">
        <v>55</v>
      </c>
      <c r="AB58" s="80">
        <v>37</v>
      </c>
      <c r="AC58" s="81">
        <f t="shared" si="28"/>
        <v>80</v>
      </c>
      <c r="AD58" s="81"/>
      <c r="AE58" s="80">
        <f t="shared" si="45"/>
        <v>54</v>
      </c>
      <c r="AF58" s="80">
        <v>17</v>
      </c>
      <c r="AG58" s="81">
        <f t="shared" si="43"/>
        <v>53.07692307692308</v>
      </c>
      <c r="AH58" s="81"/>
      <c r="AI58" s="80">
        <f>AI57+1</f>
        <v>52</v>
      </c>
      <c r="AJ58" s="80">
        <v>2</v>
      </c>
      <c r="AK58" s="81">
        <f t="shared" ref="AK58:AK98" si="54">$F$47*(1-EXP(-AJ58/((1/3)*$E$47)))+$AK$55+($F$47*(1-(1-(EXP(-3)))))</f>
        <v>67.090471019937596</v>
      </c>
      <c r="AL58" s="81">
        <f t="shared" ref="AL58:AL98" si="55">$F$47*(1-EXP(-AJ58/((1/3)*$E$47)))+($F$47*(1-(1-(EXP(-3)))))</f>
        <v>7.0904710199376053</v>
      </c>
      <c r="AM58" s="80"/>
      <c r="AN58" s="80"/>
      <c r="AO58" s="81"/>
      <c r="AP58" s="81"/>
      <c r="BC58" s="80"/>
      <c r="BD58" s="80"/>
      <c r="BE58" s="81"/>
      <c r="BF58" s="81"/>
      <c r="BH58" s="80"/>
    </row>
    <row r="59" spans="2:62">
      <c r="B59" s="175"/>
      <c r="C59" s="163"/>
      <c r="D59" s="163"/>
      <c r="E59" s="163"/>
      <c r="F59" s="163"/>
      <c r="G59" s="163"/>
      <c r="H59" s="163"/>
      <c r="I59" s="163"/>
      <c r="J59" s="163"/>
      <c r="K59" s="163"/>
      <c r="L59" s="163"/>
      <c r="M59" s="163"/>
      <c r="N59" s="163"/>
      <c r="O59" s="163"/>
      <c r="P59" s="163"/>
      <c r="Q59" s="163"/>
      <c r="R59" s="163"/>
      <c r="S59" s="163"/>
      <c r="T59" s="163"/>
      <c r="U59" s="163"/>
      <c r="V59" s="163"/>
      <c r="W59" s="163"/>
      <c r="X59" s="164"/>
      <c r="AA59" s="80">
        <v>56</v>
      </c>
      <c r="AB59" s="80">
        <v>38</v>
      </c>
      <c r="AC59" s="81">
        <f t="shared" si="28"/>
        <v>81.351351351351354</v>
      </c>
      <c r="AD59" s="81"/>
      <c r="AE59" s="80">
        <f t="shared" si="45"/>
        <v>55</v>
      </c>
      <c r="AF59" s="80">
        <v>18</v>
      </c>
      <c r="AG59" s="81">
        <f t="shared" si="43"/>
        <v>53.846153846153847</v>
      </c>
      <c r="AH59" s="81"/>
      <c r="AI59" s="80">
        <f t="shared" ref="AI59:AI98" si="56">AI58+1</f>
        <v>53</v>
      </c>
      <c r="AJ59" s="80">
        <v>3</v>
      </c>
      <c r="AK59" s="81">
        <f t="shared" si="54"/>
        <v>69.390774942047344</v>
      </c>
      <c r="AL59" s="81">
        <f t="shared" si="55"/>
        <v>9.3907749420473472</v>
      </c>
      <c r="AM59" s="80"/>
      <c r="AN59" s="80"/>
      <c r="AO59" s="81"/>
      <c r="AP59" s="81"/>
      <c r="BC59" s="80"/>
      <c r="BD59" s="80"/>
      <c r="BE59" s="81"/>
      <c r="BF59" s="81"/>
      <c r="BH59" s="80"/>
    </row>
    <row r="60" spans="2:62">
      <c r="B60" s="175"/>
      <c r="C60" s="163"/>
      <c r="D60" s="163"/>
      <c r="E60" s="163"/>
      <c r="F60" s="163"/>
      <c r="G60" s="163"/>
      <c r="H60" s="163"/>
      <c r="I60" s="163"/>
      <c r="J60" s="163"/>
      <c r="K60" s="163"/>
      <c r="L60" s="163"/>
      <c r="M60" s="163"/>
      <c r="N60" s="163"/>
      <c r="O60" s="163"/>
      <c r="P60" s="163"/>
      <c r="Q60" s="163"/>
      <c r="R60" s="163"/>
      <c r="S60" s="163"/>
      <c r="T60" s="163"/>
      <c r="U60" s="163"/>
      <c r="V60" s="163"/>
      <c r="W60" s="163"/>
      <c r="X60" s="164"/>
      <c r="AA60" s="80">
        <v>57</v>
      </c>
      <c r="AB60" s="80">
        <v>39</v>
      </c>
      <c r="AC60" s="81">
        <f t="shared" si="28"/>
        <v>82.702702702702709</v>
      </c>
      <c r="AD60" s="81"/>
      <c r="AE60" s="80">
        <f t="shared" si="45"/>
        <v>56</v>
      </c>
      <c r="AF60" s="80">
        <v>19</v>
      </c>
      <c r="AG60" s="81">
        <f t="shared" si="43"/>
        <v>54.615384615384613</v>
      </c>
      <c r="AH60" s="81"/>
      <c r="AI60" s="80">
        <f t="shared" si="56"/>
        <v>54</v>
      </c>
      <c r="AJ60" s="80">
        <v>4</v>
      </c>
      <c r="AK60" s="81">
        <f t="shared" si="54"/>
        <v>71.539467266839608</v>
      </c>
      <c r="AL60" s="81">
        <f t="shared" si="55"/>
        <v>11.539467266839608</v>
      </c>
      <c r="AM60" s="80"/>
      <c r="AN60" s="80"/>
      <c r="AO60" s="81"/>
      <c r="AP60" s="81"/>
      <c r="BC60" s="80"/>
      <c r="BD60" s="80"/>
      <c r="BE60" s="81"/>
      <c r="BF60" s="81"/>
      <c r="BH60" s="80"/>
    </row>
    <row r="61" spans="2:62" ht="14.25" thickBot="1">
      <c r="B61" s="176"/>
      <c r="C61" s="177"/>
      <c r="D61" s="177"/>
      <c r="E61" s="177"/>
      <c r="F61" s="177"/>
      <c r="G61" s="177"/>
      <c r="H61" s="177"/>
      <c r="I61" s="177"/>
      <c r="J61" s="177"/>
      <c r="K61" s="177"/>
      <c r="L61" s="177"/>
      <c r="M61" s="177"/>
      <c r="N61" s="177"/>
      <c r="O61" s="177"/>
      <c r="P61" s="177"/>
      <c r="Q61" s="177"/>
      <c r="R61" s="177"/>
      <c r="S61" s="177"/>
      <c r="T61" s="177"/>
      <c r="U61" s="177"/>
      <c r="V61" s="177"/>
      <c r="W61" s="177"/>
      <c r="X61" s="178"/>
      <c r="AA61" s="80">
        <v>58</v>
      </c>
      <c r="AB61" s="80">
        <v>40</v>
      </c>
      <c r="AC61" s="81">
        <f t="shared" si="28"/>
        <v>84.054054054054049</v>
      </c>
      <c r="AD61" s="81"/>
      <c r="AE61" s="80">
        <f t="shared" si="45"/>
        <v>57</v>
      </c>
      <c r="AF61" s="80">
        <v>20</v>
      </c>
      <c r="AG61" s="81">
        <f t="shared" si="43"/>
        <v>55.384615384615387</v>
      </c>
      <c r="AH61" s="81"/>
      <c r="AI61" s="80">
        <f t="shared" si="56"/>
        <v>55</v>
      </c>
      <c r="AJ61" s="80">
        <v>5</v>
      </c>
      <c r="AK61" s="81">
        <f t="shared" si="54"/>
        <v>73.546540620167093</v>
      </c>
      <c r="AL61" s="81">
        <f t="shared" si="55"/>
        <v>13.546540620167097</v>
      </c>
      <c r="AM61" s="80"/>
      <c r="AN61" s="80"/>
      <c r="AO61" s="81"/>
      <c r="AP61" s="81"/>
      <c r="BC61" s="80"/>
      <c r="BD61" s="80"/>
      <c r="BE61" s="81"/>
      <c r="BF61" s="81"/>
      <c r="BH61" s="80"/>
    </row>
    <row r="62" spans="2:62">
      <c r="AA62" s="80">
        <v>58</v>
      </c>
      <c r="AB62" s="80">
        <v>40</v>
      </c>
      <c r="AC62" s="81">
        <f t="shared" ref="AC62:AC68" si="57">$AC$20+AB62*$G$5</f>
        <v>84.054054054054049</v>
      </c>
      <c r="AD62" s="81"/>
      <c r="AE62" s="80">
        <f t="shared" si="45"/>
        <v>58</v>
      </c>
      <c r="AF62" s="80">
        <v>21</v>
      </c>
      <c r="AG62" s="81">
        <f t="shared" si="43"/>
        <v>56.153846153846153</v>
      </c>
      <c r="AH62" s="81"/>
      <c r="AI62" s="80">
        <f t="shared" si="56"/>
        <v>56</v>
      </c>
      <c r="AJ62" s="80">
        <v>6</v>
      </c>
      <c r="AK62" s="81">
        <f t="shared" si="54"/>
        <v>75.421329020142736</v>
      </c>
      <c r="AL62" s="81">
        <f t="shared" si="55"/>
        <v>15.421329020142746</v>
      </c>
      <c r="AM62" s="80"/>
      <c r="AN62" s="80"/>
      <c r="AO62" s="81"/>
      <c r="AP62" s="81"/>
      <c r="BC62" s="80"/>
      <c r="BD62" s="80"/>
      <c r="BE62" s="81"/>
      <c r="BF62" s="81"/>
      <c r="BH62" s="80"/>
    </row>
    <row r="63" spans="2:62" ht="14.25" thickBot="1">
      <c r="B63" s="476" t="s">
        <v>1535</v>
      </c>
      <c r="C63" s="477"/>
      <c r="D63" s="477"/>
      <c r="E63" s="477"/>
      <c r="F63" s="477"/>
      <c r="G63" s="477"/>
      <c r="H63" s="477"/>
      <c r="I63" s="477"/>
      <c r="J63" s="477"/>
      <c r="K63" s="477"/>
      <c r="L63" s="477"/>
      <c r="M63" s="477"/>
      <c r="N63" s="477"/>
      <c r="O63" s="477"/>
      <c r="P63" s="477"/>
      <c r="Q63" s="477"/>
      <c r="R63" s="477"/>
      <c r="S63" s="477"/>
      <c r="T63" s="477"/>
      <c r="U63" s="477"/>
      <c r="V63" s="477"/>
      <c r="W63" s="477"/>
      <c r="X63" s="477"/>
      <c r="AA63" s="80">
        <v>58</v>
      </c>
      <c r="AB63" s="80">
        <v>40</v>
      </c>
      <c r="AC63" s="81">
        <f t="shared" si="57"/>
        <v>84.054054054054049</v>
      </c>
      <c r="AD63" s="81"/>
      <c r="AE63" s="80">
        <f t="shared" si="45"/>
        <v>59</v>
      </c>
      <c r="AF63" s="80">
        <v>22</v>
      </c>
      <c r="AG63" s="81">
        <f t="shared" si="43"/>
        <v>56.92307692307692</v>
      </c>
      <c r="AH63" s="81"/>
      <c r="AI63" s="80">
        <f t="shared" si="56"/>
        <v>57</v>
      </c>
      <c r="AJ63" s="80">
        <v>7</v>
      </c>
      <c r="AK63" s="81">
        <f t="shared" si="54"/>
        <v>77.17255128556522</v>
      </c>
      <c r="AL63" s="81">
        <f t="shared" si="55"/>
        <v>17.172551285565227</v>
      </c>
      <c r="AM63" s="80"/>
      <c r="AN63" s="80"/>
      <c r="BC63" s="80"/>
      <c r="BD63" s="80"/>
      <c r="BE63" s="81"/>
      <c r="BF63" s="81"/>
      <c r="BH63" s="80"/>
    </row>
    <row r="64" spans="2:62" ht="14.25" thickBot="1">
      <c r="B64" s="175" t="s">
        <v>1521</v>
      </c>
      <c r="C64" s="163">
        <f>SUM(E65:E67)</f>
        <v>17</v>
      </c>
      <c r="D64" s="182" t="s">
        <v>1522</v>
      </c>
      <c r="E64" s="182" t="s">
        <v>1518</v>
      </c>
      <c r="F64" s="182" t="s">
        <v>1523</v>
      </c>
      <c r="G64" s="182" t="s">
        <v>1533</v>
      </c>
      <c r="H64" s="271">
        <f>COUNTIFS('PDS4'!F12:F201,"Obrigatório",'PDS4'!G12:G201,"Basilar")</f>
        <v>2</v>
      </c>
      <c r="I64" s="173">
        <f>(H64*G65)</f>
        <v>13.333333333333334</v>
      </c>
      <c r="J64" s="173">
        <f>(H65*G66)</f>
        <v>0</v>
      </c>
      <c r="K64" s="272">
        <f>LARGE(I66:J66,1)</f>
        <v>45.5</v>
      </c>
      <c r="L64" s="181" t="s">
        <v>1525</v>
      </c>
      <c r="M64" s="181"/>
      <c r="N64" s="181"/>
      <c r="O64" s="181"/>
      <c r="P64" s="181"/>
      <c r="Q64" s="181"/>
      <c r="R64" s="183" t="s">
        <v>1526</v>
      </c>
      <c r="S64" s="181"/>
      <c r="T64" s="181"/>
      <c r="U64" s="183" t="s">
        <v>49</v>
      </c>
      <c r="V64" s="181"/>
      <c r="W64" s="181"/>
      <c r="X64" s="184"/>
      <c r="AA64" s="80">
        <v>58</v>
      </c>
      <c r="AB64" s="80">
        <v>40</v>
      </c>
      <c r="AC64" s="81">
        <f t="shared" si="57"/>
        <v>84.054054054054049</v>
      </c>
      <c r="AD64" s="81"/>
      <c r="AE64" s="80">
        <f t="shared" si="45"/>
        <v>60</v>
      </c>
      <c r="AF64" s="80">
        <v>23</v>
      </c>
      <c r="AG64" s="81">
        <f t="shared" si="43"/>
        <v>57.692307692307693</v>
      </c>
      <c r="AH64" s="81"/>
      <c r="AI64" s="80">
        <f t="shared" si="56"/>
        <v>58</v>
      </c>
      <c r="AJ64" s="80">
        <v>8</v>
      </c>
      <c r="AK64" s="81">
        <f t="shared" si="54"/>
        <v>78.808351583322164</v>
      </c>
      <c r="AL64" s="81">
        <f t="shared" si="55"/>
        <v>18.808351583322178</v>
      </c>
      <c r="AU64" s="80"/>
      <c r="AV64" s="80"/>
      <c r="AW64" s="81"/>
      <c r="AX64" s="81"/>
      <c r="BC64" s="80"/>
      <c r="BD64" s="80"/>
      <c r="BE64" s="81"/>
      <c r="BF64" s="81"/>
      <c r="BH64" s="80"/>
    </row>
    <row r="65" spans="2:61" ht="14.25" thickBot="1">
      <c r="B65" s="306">
        <f>G65/G66</f>
        <v>1.3333333333333335</v>
      </c>
      <c r="C65" s="304">
        <f>E65/C64</f>
        <v>0.35294117647058826</v>
      </c>
      <c r="D65" s="179" t="s">
        <v>47</v>
      </c>
      <c r="E65" s="231">
        <f>COUNTIFS('PDS4'!$H:$H,"&gt;=0",'PDS4'!$G:$G,D65)</f>
        <v>6</v>
      </c>
      <c r="F65" s="172">
        <f>Controle!E101</f>
        <v>40</v>
      </c>
      <c r="G65" s="173">
        <f>F65/E65</f>
        <v>6.666666666666667</v>
      </c>
      <c r="H65" s="172">
        <f>COUNTIFS('PDS4'!F12:F201,"Obrigatório",'PDS4'!G12:G201,"Complementar")</f>
        <v>0</v>
      </c>
      <c r="I65" s="173">
        <f>(H66*G65)</f>
        <v>26.666666666666668</v>
      </c>
      <c r="J65" s="173">
        <f>(H67*G66)</f>
        <v>25</v>
      </c>
      <c r="K65" s="163"/>
      <c r="L65" s="174" t="s">
        <v>1527</v>
      </c>
      <c r="M65" s="172" t="str">
        <f>IF('Formulário de Perfil'!D33="Nível I","I",IF('Formulário de Perfil'!D33="Nível II","II",IF('Formulário de Perfil'!D33="Nível III","III","")))</f>
        <v>I</v>
      </c>
      <c r="N65" s="163"/>
      <c r="O65" s="163"/>
      <c r="P65" s="163"/>
      <c r="Q65" s="163"/>
      <c r="R65" s="172" t="s">
        <v>1528</v>
      </c>
      <c r="S65" s="172">
        <v>0</v>
      </c>
      <c r="T65" s="172">
        <f>SUM(E65:E66)</f>
        <v>11</v>
      </c>
      <c r="U65" s="172" t="s">
        <v>1528</v>
      </c>
      <c r="V65" s="172">
        <v>0</v>
      </c>
      <c r="W65" s="172">
        <f>E67</f>
        <v>6</v>
      </c>
      <c r="X65" s="164"/>
      <c r="AA65" s="80">
        <v>58</v>
      </c>
      <c r="AB65" s="80">
        <v>40</v>
      </c>
      <c r="AC65" s="81">
        <f t="shared" si="57"/>
        <v>84.054054054054049</v>
      </c>
      <c r="AD65" s="81"/>
      <c r="AE65" s="80">
        <f t="shared" si="45"/>
        <v>61</v>
      </c>
      <c r="AF65" s="80">
        <v>24</v>
      </c>
      <c r="AG65" s="81">
        <f t="shared" si="43"/>
        <v>58.461538461538467</v>
      </c>
      <c r="AH65" s="81"/>
      <c r="AI65" s="80">
        <f t="shared" si="56"/>
        <v>59</v>
      </c>
      <c r="AJ65" s="80">
        <v>9</v>
      </c>
      <c r="AK65" s="81">
        <f t="shared" si="54"/>
        <v>80.336337303339377</v>
      </c>
      <c r="AL65" s="81">
        <f t="shared" si="55"/>
        <v>20.336337303339384</v>
      </c>
      <c r="AU65" s="80"/>
      <c r="AV65" s="80"/>
      <c r="AW65" s="81"/>
      <c r="AX65" s="81"/>
      <c r="AY65" s="80"/>
      <c r="AZ65" s="80"/>
      <c r="BA65" s="81"/>
      <c r="BB65" s="81"/>
      <c r="BC65" s="80"/>
      <c r="BD65" s="80"/>
      <c r="BE65" s="81"/>
      <c r="BF65" s="81"/>
      <c r="BH65" s="80"/>
    </row>
    <row r="66" spans="2:61" ht="14.25" thickBot="1">
      <c r="B66" s="175"/>
      <c r="C66" s="304">
        <f>E66/C64</f>
        <v>0.29411764705882354</v>
      </c>
      <c r="D66" s="179" t="s">
        <v>48</v>
      </c>
      <c r="E66" s="231">
        <f>COUNTIFS('PDS4'!$H:$H,"&gt;=0",'PDS4'!$G:$G,D66)</f>
        <v>5</v>
      </c>
      <c r="F66" s="172">
        <f>Controle!F101</f>
        <v>25</v>
      </c>
      <c r="G66" s="173">
        <f t="shared" ref="G66:G67" si="58">F66/E66</f>
        <v>5</v>
      </c>
      <c r="H66" s="172">
        <f>COUNTIFS('PDS4'!F12:F201,"Voluntário",'PDS4'!G12:G201,"Basilar")</f>
        <v>4</v>
      </c>
      <c r="I66" s="173">
        <f>SUM(I64:J64)+0.5*SUM(I65:J65)</f>
        <v>39.166666666666671</v>
      </c>
      <c r="J66" s="173">
        <f>0.7*SUM(F65:F66)</f>
        <v>45.5</v>
      </c>
      <c r="K66" s="163"/>
      <c r="L66" s="189" t="s">
        <v>56</v>
      </c>
      <c r="M66" s="172">
        <f ca="1">IF(TODAY()&lt;'Formulário de Perfil'!$D$29+(('Formulário de Perfil'!$H$29-'Formulário de Perfil'!$D$29)/6),1,2)</f>
        <v>1</v>
      </c>
      <c r="N66" s="163"/>
      <c r="O66" s="163"/>
      <c r="P66" s="163"/>
      <c r="Q66" s="163"/>
      <c r="R66" s="172" t="s">
        <v>1529</v>
      </c>
      <c r="S66" s="173" cm="1">
        <f t="array" aca="1" ref="S66" ca="1">_xlfn.IFS(
OR(AND(M65="I",M66=1),(AND(M65="II",M66=1))),K64,
OR(AND(M65="I",M66=2),(AND(M65="II",M66=2))),K64*1.03,
AND(M65="III",M66=1),K64*1.06,
AND(M65="III",M66=2),K64*1.09)</f>
        <v>45.5</v>
      </c>
      <c r="T66" s="173">
        <f ca="1">S66</f>
        <v>45.5</v>
      </c>
      <c r="U66" s="172" t="s">
        <v>1529</v>
      </c>
      <c r="V66" s="172">
        <f>F67*0.9</f>
        <v>31.5</v>
      </c>
      <c r="W66" s="172">
        <f>V66</f>
        <v>31.5</v>
      </c>
      <c r="X66" s="164"/>
      <c r="AA66" s="80">
        <v>58</v>
      </c>
      <c r="AB66" s="80">
        <v>40</v>
      </c>
      <c r="AC66" s="81">
        <f t="shared" si="57"/>
        <v>84.054054054054049</v>
      </c>
      <c r="AD66" s="81"/>
      <c r="AE66" s="80">
        <f t="shared" si="45"/>
        <v>62</v>
      </c>
      <c r="AF66" s="80">
        <v>25</v>
      </c>
      <c r="AG66" s="81">
        <f t="shared" si="43"/>
        <v>59.230769230769234</v>
      </c>
      <c r="AH66" s="81"/>
      <c r="AI66" s="80">
        <f t="shared" si="56"/>
        <v>60</v>
      </c>
      <c r="AJ66" s="80">
        <v>10</v>
      </c>
      <c r="AK66" s="81">
        <f t="shared" si="54"/>
        <v>81.763614437215651</v>
      </c>
      <c r="AL66" s="81">
        <f t="shared" si="55"/>
        <v>21.763614437215661</v>
      </c>
      <c r="AU66" s="80"/>
      <c r="AV66" s="80"/>
      <c r="AW66" s="81"/>
      <c r="AX66" s="81"/>
      <c r="AY66" s="80"/>
      <c r="AZ66" s="80"/>
      <c r="BA66" s="81"/>
      <c r="BB66" s="81"/>
      <c r="BC66" s="80"/>
      <c r="BD66" s="80"/>
      <c r="BE66" s="81"/>
      <c r="BF66" s="81"/>
      <c r="BH66" s="80"/>
    </row>
    <row r="67" spans="2:61">
      <c r="B67" s="175"/>
      <c r="C67" s="304">
        <f>E67/C64</f>
        <v>0.35294117647058826</v>
      </c>
      <c r="D67" s="179" t="s">
        <v>49</v>
      </c>
      <c r="E67" s="231">
        <f>COUNTIFS('PDS4'!$H:$H,"&gt;=0",'PDS4'!$G:$G,D67)</f>
        <v>6</v>
      </c>
      <c r="F67" s="172">
        <f>Controle!G101</f>
        <v>35</v>
      </c>
      <c r="G67" s="173">
        <f t="shared" si="58"/>
        <v>5.833333333333333</v>
      </c>
      <c r="H67" s="172">
        <f>COUNTIFS('PDS4'!F12:F201,"Voluntário",'PDS4'!G12:G201,"Complementar")</f>
        <v>5</v>
      </c>
      <c r="I67" s="163" t="s">
        <v>1530</v>
      </c>
      <c r="J67" s="163"/>
      <c r="K67" s="163"/>
      <c r="L67" s="163"/>
      <c r="M67" s="163"/>
      <c r="N67" s="163"/>
      <c r="O67" s="163"/>
      <c r="P67" s="163"/>
      <c r="Q67" s="163" t="s">
        <v>1531</v>
      </c>
      <c r="R67" s="163"/>
      <c r="S67" s="163"/>
      <c r="T67" s="163"/>
      <c r="U67" s="163"/>
      <c r="V67" s="163"/>
      <c r="W67" s="163"/>
      <c r="X67" s="164"/>
      <c r="AA67" s="80">
        <v>58</v>
      </c>
      <c r="AB67" s="80">
        <v>40</v>
      </c>
      <c r="AC67" s="81">
        <f t="shared" si="57"/>
        <v>84.054054054054049</v>
      </c>
      <c r="AD67" s="81"/>
      <c r="AE67" s="80">
        <f t="shared" si="45"/>
        <v>63</v>
      </c>
      <c r="AF67" s="80">
        <v>26</v>
      </c>
      <c r="AG67" s="81">
        <f t="shared" si="43"/>
        <v>60</v>
      </c>
      <c r="AH67" s="81"/>
      <c r="AI67" s="80">
        <f t="shared" si="56"/>
        <v>61</v>
      </c>
      <c r="AJ67" s="80">
        <v>11</v>
      </c>
      <c r="AK67" s="81">
        <f t="shared" si="54"/>
        <v>83.09682062507396</v>
      </c>
      <c r="AL67" s="81">
        <f t="shared" si="55"/>
        <v>23.09682062507397</v>
      </c>
      <c r="AU67" s="80"/>
      <c r="AV67" s="80"/>
      <c r="AW67" s="81"/>
      <c r="AX67" s="81"/>
      <c r="AY67" s="80"/>
      <c r="AZ67" s="80"/>
      <c r="BA67" s="81"/>
      <c r="BB67" s="81"/>
      <c r="BC67" s="80"/>
      <c r="BD67" s="80"/>
      <c r="BE67" s="81"/>
      <c r="BF67" s="81"/>
      <c r="BH67" s="80"/>
    </row>
    <row r="68" spans="2:61">
      <c r="B68" s="175"/>
      <c r="C68" s="163"/>
      <c r="D68" s="163"/>
      <c r="E68" s="163"/>
      <c r="F68" s="163"/>
      <c r="G68" s="163"/>
      <c r="H68" s="163"/>
      <c r="I68" s="163"/>
      <c r="J68" s="163"/>
      <c r="K68" s="163"/>
      <c r="L68" s="163"/>
      <c r="M68" s="163"/>
      <c r="N68" s="163"/>
      <c r="O68" s="163"/>
      <c r="P68" s="163"/>
      <c r="Q68" s="163"/>
      <c r="R68" s="163"/>
      <c r="S68" s="163"/>
      <c r="T68" s="163"/>
      <c r="U68" s="163"/>
      <c r="V68" s="163"/>
      <c r="W68" s="163"/>
      <c r="X68" s="164"/>
      <c r="AA68" s="80">
        <v>58</v>
      </c>
      <c r="AB68" s="80">
        <v>40</v>
      </c>
      <c r="AC68" s="81">
        <f t="shared" si="57"/>
        <v>84.054054054054049</v>
      </c>
      <c r="AD68" s="81"/>
      <c r="AE68" s="80" t="s">
        <v>49</v>
      </c>
      <c r="AF68" s="266">
        <v>0</v>
      </c>
      <c r="AG68" s="81" t="s">
        <v>1519</v>
      </c>
      <c r="AH68" s="80">
        <v>0</v>
      </c>
      <c r="AI68" s="80">
        <f t="shared" si="56"/>
        <v>62</v>
      </c>
      <c r="AJ68" s="80">
        <v>12</v>
      </c>
      <c r="AK68" s="81">
        <f t="shared" si="54"/>
        <v>84.342156024315202</v>
      </c>
      <c r="AL68" s="81">
        <f t="shared" si="55"/>
        <v>24.342156024315202</v>
      </c>
      <c r="AU68" s="80"/>
      <c r="AV68" s="80"/>
      <c r="AW68" s="81"/>
      <c r="AX68" s="81"/>
      <c r="AY68" s="80"/>
      <c r="AZ68" s="80"/>
      <c r="BA68" s="81"/>
      <c r="BB68" s="81"/>
      <c r="BC68" s="80"/>
      <c r="BD68" s="80"/>
      <c r="BE68" s="81"/>
      <c r="BF68" s="81"/>
      <c r="BH68" s="80"/>
    </row>
    <row r="69" spans="2:61">
      <c r="B69" s="175"/>
      <c r="C69" s="163"/>
      <c r="D69" s="163"/>
      <c r="E69" s="163"/>
      <c r="F69" s="163"/>
      <c r="G69" s="163"/>
      <c r="H69" s="163"/>
      <c r="I69" s="163"/>
      <c r="J69" s="163"/>
      <c r="K69" s="163"/>
      <c r="L69" s="163"/>
      <c r="M69" s="163"/>
      <c r="N69" s="163"/>
      <c r="O69" s="163"/>
      <c r="P69" s="163"/>
      <c r="Q69" s="163"/>
      <c r="R69" s="163"/>
      <c r="S69" s="163"/>
      <c r="T69" s="163"/>
      <c r="U69" s="163"/>
      <c r="V69" s="163"/>
      <c r="W69" s="163"/>
      <c r="X69" s="164"/>
      <c r="AA69" s="80" t="s">
        <v>49</v>
      </c>
      <c r="AB69" s="80">
        <v>0</v>
      </c>
      <c r="AC69" s="81" t="s">
        <v>1519</v>
      </c>
      <c r="AD69" s="80">
        <v>0</v>
      </c>
      <c r="AE69" s="80">
        <f>AE67+1</f>
        <v>64</v>
      </c>
      <c r="AF69" s="80">
        <v>1</v>
      </c>
      <c r="AG69" s="81">
        <f>$F$27*(1-EXP(-AF69/((1/3)*$E$27)))+$AG$67+($F$27*(1-(1-(EXP(-3)))))</f>
        <v>63.974537160618908</v>
      </c>
      <c r="AH69" s="81">
        <f>$F$27*(1-EXP(-AF69/((1/3)*$E$27)))+($F$27*(1-(1-(EXP(-3)))))</f>
        <v>3.9745371606189073</v>
      </c>
      <c r="AI69" s="80">
        <f t="shared" si="56"/>
        <v>63</v>
      </c>
      <c r="AJ69" s="80">
        <v>13</v>
      </c>
      <c r="AK69" s="81">
        <f t="shared" si="54"/>
        <v>85.505412143831592</v>
      </c>
      <c r="AL69" s="81">
        <f t="shared" si="55"/>
        <v>25.505412143831599</v>
      </c>
      <c r="AU69" s="80"/>
      <c r="AV69" s="80"/>
      <c r="AW69" s="81"/>
      <c r="AX69" s="81"/>
      <c r="AY69" s="80"/>
      <c r="AZ69" s="80"/>
      <c r="BA69" s="81"/>
      <c r="BB69" s="81"/>
      <c r="BC69" s="80"/>
      <c r="BD69" s="80"/>
      <c r="BE69" s="81"/>
      <c r="BF69" s="81"/>
      <c r="BG69" s="80"/>
      <c r="BH69" s="80"/>
      <c r="BI69" s="81"/>
    </row>
    <row r="70" spans="2:61">
      <c r="B70" s="175"/>
      <c r="C70" s="163"/>
      <c r="D70" s="163"/>
      <c r="E70" s="163"/>
      <c r="F70" s="163"/>
      <c r="G70" s="163"/>
      <c r="H70" s="163"/>
      <c r="I70" s="163"/>
      <c r="J70" s="163"/>
      <c r="K70" s="163"/>
      <c r="L70" s="163"/>
      <c r="M70" s="163"/>
      <c r="N70" s="163"/>
      <c r="O70" s="163"/>
      <c r="P70" s="163"/>
      <c r="Q70" s="163"/>
      <c r="R70" s="163"/>
      <c r="S70" s="163"/>
      <c r="T70" s="163"/>
      <c r="U70" s="163"/>
      <c r="V70" s="163"/>
      <c r="W70" s="163"/>
      <c r="X70" s="164"/>
      <c r="AA70" s="80">
        <f>AA68+1</f>
        <v>59</v>
      </c>
      <c r="AB70" s="80">
        <v>1</v>
      </c>
      <c r="AC70" s="81">
        <f>$F$6*(1-EXP(-AB70/((1/3)*$E$6)))+$AC$68+($F$6*(1-(1-(EXP(-3)))))</f>
        <v>89.171342265052303</v>
      </c>
      <c r="AD70" s="81">
        <f>$F$6*(1-EXP(-AB70/((1/3)*$E$6)))+($F$6*(1-(1-(EXP(-3)))))</f>
        <v>5.1172882109982538</v>
      </c>
      <c r="AE70" s="80">
        <f>AE69+1</f>
        <v>65</v>
      </c>
      <c r="AF70" s="80">
        <v>2</v>
      </c>
      <c r="AG70" s="81">
        <f t="shared" ref="AG70:AG124" si="59">$F$27*(1-EXP(-AF70/((1/3)*$E$27)))+$AG$67+($F$27*(1-(1-(EXP(-3)))))</f>
        <v>65.85927896512078</v>
      </c>
      <c r="AH70" s="81">
        <f t="shared" ref="AH70:AH124" si="60">$F$27*(1-EXP(-AF70/((1/3)*$E$27)))+($F$27*(1-(1-(EXP(-3)))))</f>
        <v>5.8592789651207866</v>
      </c>
      <c r="AI70" s="80">
        <f t="shared" si="56"/>
        <v>64</v>
      </c>
      <c r="AJ70" s="80">
        <v>14</v>
      </c>
      <c r="AK70" s="81">
        <f t="shared" si="54"/>
        <v>86.591998777775203</v>
      </c>
      <c r="AL70" s="81">
        <f t="shared" si="55"/>
        <v>26.591998777775217</v>
      </c>
      <c r="AU70" s="80"/>
      <c r="AV70" s="80"/>
      <c r="AW70" s="81"/>
      <c r="AX70" s="81"/>
      <c r="AY70" s="80"/>
      <c r="AZ70" s="80"/>
      <c r="BA70" s="81"/>
      <c r="BB70" s="81"/>
      <c r="BC70" s="80"/>
      <c r="BD70" s="80"/>
      <c r="BE70" s="81"/>
      <c r="BF70" s="81"/>
      <c r="BG70" s="80"/>
      <c r="BH70" s="80"/>
      <c r="BI70" s="81"/>
    </row>
    <row r="71" spans="2:61">
      <c r="B71" s="175"/>
      <c r="C71" s="163"/>
      <c r="D71" s="163"/>
      <c r="E71" s="163"/>
      <c r="F71" s="163"/>
      <c r="G71" s="163"/>
      <c r="H71" s="163"/>
      <c r="I71" s="163"/>
      <c r="J71" s="163"/>
      <c r="K71" s="163"/>
      <c r="L71" s="163"/>
      <c r="M71" s="163"/>
      <c r="N71" s="163"/>
      <c r="O71" s="163"/>
      <c r="P71" s="163"/>
      <c r="Q71" s="163"/>
      <c r="R71" s="163"/>
      <c r="S71" s="163"/>
      <c r="T71" s="163"/>
      <c r="U71" s="163"/>
      <c r="V71" s="163"/>
      <c r="W71" s="163"/>
      <c r="X71" s="164"/>
      <c r="AA71" s="80">
        <f>AA70+1</f>
        <v>60</v>
      </c>
      <c r="AB71" s="80">
        <v>2</v>
      </c>
      <c r="AC71" s="81">
        <f t="shared" ref="AC71:AC82" si="61">$F$6*(1-EXP(-AB71/((1/3)*$E$6)))+$AC$68+($F$6*(1-(1-(EXP(-3)))))</f>
        <v>92.443531689476941</v>
      </c>
      <c r="AD71" s="81">
        <f t="shared" ref="AD71:AD91" si="62">$F$6*(1-EXP(-AB71/((1/3)*$E$6)))+($F$6*(1-(1-(EXP(-3)))))</f>
        <v>8.3894776354228835</v>
      </c>
      <c r="AE71" s="80">
        <f t="shared" ref="AE71:AE125" si="63">AE70+1</f>
        <v>66</v>
      </c>
      <c r="AF71" s="80">
        <v>3</v>
      </c>
      <c r="AG71" s="81">
        <f t="shared" si="59"/>
        <v>67.650582130195048</v>
      </c>
      <c r="AH71" s="81">
        <f t="shared" si="60"/>
        <v>7.6505821301950538</v>
      </c>
      <c r="AI71" s="80">
        <f t="shared" si="56"/>
        <v>65</v>
      </c>
      <c r="AJ71" s="80">
        <v>15</v>
      </c>
      <c r="AK71" s="81">
        <f t="shared" si="54"/>
        <v>87.606969164138391</v>
      </c>
      <c r="AL71" s="81">
        <f t="shared" si="55"/>
        <v>27.606969164138405</v>
      </c>
      <c r="AU71" s="80"/>
      <c r="AV71" s="80"/>
      <c r="AW71" s="81"/>
      <c r="AX71" s="81"/>
      <c r="AY71" s="80"/>
      <c r="AZ71" s="80"/>
      <c r="BA71" s="81"/>
      <c r="BB71" s="81"/>
      <c r="BC71" s="80"/>
      <c r="BD71" s="80"/>
      <c r="BE71" s="81"/>
      <c r="BF71" s="81"/>
      <c r="BG71" s="80"/>
      <c r="BH71" s="80"/>
      <c r="BI71" s="81"/>
    </row>
    <row r="72" spans="2:61">
      <c r="B72" s="175"/>
      <c r="C72" s="163"/>
      <c r="D72" s="163"/>
      <c r="E72" s="163"/>
      <c r="F72" s="163"/>
      <c r="G72" s="163"/>
      <c r="H72" s="163"/>
      <c r="I72" s="163"/>
      <c r="J72" s="163"/>
      <c r="K72" s="163"/>
      <c r="L72" s="163"/>
      <c r="M72" s="163"/>
      <c r="N72" s="163"/>
      <c r="O72" s="163"/>
      <c r="P72" s="163"/>
      <c r="Q72" s="163"/>
      <c r="R72" s="163"/>
      <c r="S72" s="163"/>
      <c r="T72" s="163"/>
      <c r="U72" s="163"/>
      <c r="V72" s="163"/>
      <c r="W72" s="163"/>
      <c r="X72" s="164"/>
      <c r="AA72" s="80">
        <f t="shared" ref="AA72:AA91" si="64">AA71+1</f>
        <v>61</v>
      </c>
      <c r="AB72" s="80">
        <v>3</v>
      </c>
      <c r="AC72" s="81">
        <f t="shared" si="61"/>
        <v>95.04139701419993</v>
      </c>
      <c r="AD72" s="81">
        <f t="shared" si="62"/>
        <v>10.987342960145879</v>
      </c>
      <c r="AE72" s="80">
        <f t="shared" si="63"/>
        <v>67</v>
      </c>
      <c r="AF72" s="80">
        <v>4</v>
      </c>
      <c r="AG72" s="81">
        <f t="shared" si="59"/>
        <v>69.353079003528393</v>
      </c>
      <c r="AH72" s="81">
        <f t="shared" si="60"/>
        <v>9.3530790035283964</v>
      </c>
      <c r="AI72" s="80">
        <f t="shared" si="56"/>
        <v>66</v>
      </c>
      <c r="AJ72" s="80">
        <v>16</v>
      </c>
      <c r="AK72" s="81">
        <f t="shared" si="54"/>
        <v>88.555043485148062</v>
      </c>
      <c r="AL72" s="81">
        <f t="shared" si="55"/>
        <v>28.555043485148069</v>
      </c>
      <c r="AU72" s="80"/>
      <c r="AV72" s="80"/>
      <c r="AW72" s="81"/>
      <c r="AX72" s="81"/>
      <c r="AY72" s="80"/>
      <c r="AZ72" s="80"/>
      <c r="BA72" s="81"/>
      <c r="BB72" s="81"/>
      <c r="BC72" s="80"/>
      <c r="BD72" s="80"/>
      <c r="BE72" s="81"/>
      <c r="BF72" s="81"/>
      <c r="BG72" s="80"/>
      <c r="BH72" s="80"/>
      <c r="BI72" s="81"/>
    </row>
    <row r="73" spans="2:61">
      <c r="B73" s="175"/>
      <c r="C73" s="163"/>
      <c r="D73" s="163"/>
      <c r="E73" s="163"/>
      <c r="F73" s="163"/>
      <c r="G73" s="163"/>
      <c r="H73" s="163"/>
      <c r="I73" s="163"/>
      <c r="J73" s="163"/>
      <c r="K73" s="163"/>
      <c r="L73" s="163"/>
      <c r="M73" s="163"/>
      <c r="N73" s="163"/>
      <c r="O73" s="163"/>
      <c r="P73" s="163"/>
      <c r="Q73" s="163"/>
      <c r="R73" s="163"/>
      <c r="S73" s="163"/>
      <c r="T73" s="163"/>
      <c r="U73" s="163"/>
      <c r="V73" s="163"/>
      <c r="W73" s="163"/>
      <c r="X73" s="164"/>
      <c r="AA73" s="80">
        <f t="shared" si="64"/>
        <v>62</v>
      </c>
      <c r="AB73" s="80">
        <v>4</v>
      </c>
      <c r="AC73" s="81">
        <f t="shared" si="61"/>
        <v>97.103901157457102</v>
      </c>
      <c r="AD73" s="81">
        <f t="shared" si="62"/>
        <v>13.049847103403055</v>
      </c>
      <c r="AE73" s="80">
        <f t="shared" si="63"/>
        <v>68</v>
      </c>
      <c r="AF73" s="80">
        <v>5</v>
      </c>
      <c r="AG73" s="81">
        <f t="shared" si="59"/>
        <v>70.971172277867936</v>
      </c>
      <c r="AH73" s="81">
        <f t="shared" si="60"/>
        <v>10.971172277867943</v>
      </c>
      <c r="AI73" s="80">
        <f t="shared" si="56"/>
        <v>67</v>
      </c>
      <c r="AJ73" s="80">
        <v>17</v>
      </c>
      <c r="AK73" s="81">
        <f t="shared" si="54"/>
        <v>89.44063081876341</v>
      </c>
      <c r="AL73" s="81">
        <f t="shared" si="55"/>
        <v>29.44063081876341</v>
      </c>
      <c r="AU73" s="80"/>
      <c r="AV73" s="80"/>
      <c r="AW73" s="81"/>
      <c r="AX73" s="81"/>
      <c r="AY73" s="80"/>
      <c r="AZ73" s="80"/>
      <c r="BA73" s="81"/>
      <c r="BB73" s="81"/>
      <c r="BC73" s="80"/>
      <c r="BD73" s="80"/>
      <c r="BE73" s="81"/>
      <c r="BF73" s="81"/>
      <c r="BG73" s="80"/>
      <c r="BH73" s="80"/>
      <c r="BI73" s="81"/>
    </row>
    <row r="74" spans="2:61">
      <c r="B74" s="175"/>
      <c r="C74" s="163"/>
      <c r="D74" s="163"/>
      <c r="E74" s="163"/>
      <c r="F74" s="163"/>
      <c r="G74" s="163"/>
      <c r="H74" s="163"/>
      <c r="I74" s="163"/>
      <c r="J74" s="163"/>
      <c r="K74" s="163"/>
      <c r="L74" s="163"/>
      <c r="M74" s="163"/>
      <c r="N74" s="163"/>
      <c r="O74" s="163"/>
      <c r="P74" s="163"/>
      <c r="Q74" s="163"/>
      <c r="R74" s="163"/>
      <c r="S74" s="163"/>
      <c r="T74" s="163"/>
      <c r="U74" s="163"/>
      <c r="V74" s="163"/>
      <c r="W74" s="163"/>
      <c r="X74" s="164"/>
      <c r="AA74" s="80">
        <f t="shared" si="64"/>
        <v>63</v>
      </c>
      <c r="AB74" s="80">
        <v>5</v>
      </c>
      <c r="AC74" s="81">
        <f t="shared" si="61"/>
        <v>98.74136992863238</v>
      </c>
      <c r="AD74" s="81">
        <f t="shared" si="62"/>
        <v>14.687315874578328</v>
      </c>
      <c r="AE74" s="80">
        <f t="shared" si="63"/>
        <v>69</v>
      </c>
      <c r="AF74" s="80">
        <v>6</v>
      </c>
      <c r="AG74" s="81">
        <f t="shared" si="59"/>
        <v>72.509046376477343</v>
      </c>
      <c r="AH74" s="81">
        <f t="shared" si="60"/>
        <v>12.509046376477357</v>
      </c>
      <c r="AI74" s="80">
        <f t="shared" si="56"/>
        <v>68</v>
      </c>
      <c r="AJ74" s="80">
        <v>18</v>
      </c>
      <c r="AK74" s="81">
        <f t="shared" si="54"/>
        <v>90.267849643364329</v>
      </c>
      <c r="AL74" s="81">
        <f t="shared" si="55"/>
        <v>30.267849643364332</v>
      </c>
      <c r="AU74" s="80"/>
      <c r="AV74" s="80"/>
      <c r="AW74" s="81"/>
      <c r="AX74" s="81"/>
      <c r="AY74" s="80"/>
      <c r="AZ74" s="80"/>
      <c r="BA74" s="81"/>
      <c r="BB74" s="81"/>
      <c r="BC74" s="80"/>
      <c r="BD74" s="80"/>
      <c r="BE74" s="81"/>
      <c r="BF74" s="81"/>
      <c r="BG74" s="80"/>
      <c r="BH74" s="80"/>
      <c r="BI74" s="81"/>
    </row>
    <row r="75" spans="2:61">
      <c r="B75" s="175"/>
      <c r="C75" s="163"/>
      <c r="D75" s="163"/>
      <c r="E75" s="163"/>
      <c r="F75" s="163"/>
      <c r="G75" s="163"/>
      <c r="H75" s="163"/>
      <c r="I75" s="163"/>
      <c r="J75" s="163"/>
      <c r="K75" s="163"/>
      <c r="L75" s="163"/>
      <c r="M75" s="163"/>
      <c r="N75" s="163"/>
      <c r="O75" s="163"/>
      <c r="P75" s="163"/>
      <c r="Q75" s="163"/>
      <c r="R75" s="163"/>
      <c r="S75" s="163"/>
      <c r="T75" s="163"/>
      <c r="U75" s="163"/>
      <c r="V75" s="163"/>
      <c r="W75" s="163"/>
      <c r="X75" s="164"/>
      <c r="AA75" s="80">
        <f t="shared" si="64"/>
        <v>64</v>
      </c>
      <c r="AB75" s="80">
        <v>6</v>
      </c>
      <c r="AC75" s="81">
        <f t="shared" si="61"/>
        <v>100.04139348753775</v>
      </c>
      <c r="AD75" s="81">
        <f t="shared" si="62"/>
        <v>15.987339433483697</v>
      </c>
      <c r="AE75" s="80">
        <f t="shared" si="63"/>
        <v>70</v>
      </c>
      <c r="AF75" s="80">
        <v>7</v>
      </c>
      <c r="AG75" s="81">
        <f t="shared" si="59"/>
        <v>73.970678274143495</v>
      </c>
      <c r="AH75" s="81">
        <f t="shared" si="60"/>
        <v>13.970678274143498</v>
      </c>
      <c r="AI75" s="80">
        <f t="shared" si="56"/>
        <v>69</v>
      </c>
      <c r="AJ75" s="80">
        <v>19</v>
      </c>
      <c r="AK75" s="81">
        <f t="shared" si="54"/>
        <v>91.040546990988503</v>
      </c>
      <c r="AL75" s="81">
        <f t="shared" si="55"/>
        <v>31.04054699098851</v>
      </c>
      <c r="AU75" s="80"/>
      <c r="AV75" s="80"/>
      <c r="AW75" s="81"/>
      <c r="AX75" s="81"/>
      <c r="AY75" s="80"/>
      <c r="AZ75" s="80"/>
      <c r="BA75" s="81"/>
      <c r="BB75" s="81"/>
      <c r="BC75" s="80"/>
      <c r="BD75" s="80"/>
      <c r="BE75" s="81"/>
      <c r="BF75" s="81"/>
      <c r="BG75" s="80"/>
      <c r="BH75" s="80"/>
      <c r="BI75" s="81"/>
    </row>
    <row r="76" spans="2:61">
      <c r="B76" s="175"/>
      <c r="C76" s="163"/>
      <c r="D76" s="163"/>
      <c r="E76" s="163"/>
      <c r="F76" s="163"/>
      <c r="G76" s="163"/>
      <c r="H76" s="163"/>
      <c r="I76" s="163"/>
      <c r="J76" s="163"/>
      <c r="K76" s="163"/>
      <c r="L76" s="163"/>
      <c r="M76" s="163"/>
      <c r="N76" s="163"/>
      <c r="O76" s="163"/>
      <c r="P76" s="163"/>
      <c r="Q76" s="163"/>
      <c r="R76" s="163"/>
      <c r="S76" s="163"/>
      <c r="T76" s="163"/>
      <c r="U76" s="163"/>
      <c r="V76" s="163"/>
      <c r="W76" s="163"/>
      <c r="X76" s="164"/>
      <c r="AA76" s="80">
        <f t="shared" si="64"/>
        <v>65</v>
      </c>
      <c r="AB76" s="80">
        <v>7</v>
      </c>
      <c r="AC76" s="81">
        <f t="shared" si="61"/>
        <v>101.07351164664985</v>
      </c>
      <c r="AD76" s="81">
        <f t="shared" si="62"/>
        <v>17.019457592595796</v>
      </c>
      <c r="AE76" s="80">
        <f t="shared" si="63"/>
        <v>71</v>
      </c>
      <c r="AF76" s="80">
        <v>8</v>
      </c>
      <c r="AG76" s="81">
        <f t="shared" si="59"/>
        <v>75.35984778171688</v>
      </c>
      <c r="AH76" s="81">
        <f t="shared" si="60"/>
        <v>15.359847781716891</v>
      </c>
      <c r="AI76" s="80">
        <f t="shared" si="56"/>
        <v>70</v>
      </c>
      <c r="AJ76" s="80">
        <v>20</v>
      </c>
      <c r="AK76" s="81">
        <f t="shared" si="54"/>
        <v>91.76231633819053</v>
      </c>
      <c r="AL76" s="81">
        <f t="shared" si="55"/>
        <v>31.762316338190534</v>
      </c>
      <c r="AU76" s="80"/>
      <c r="AV76" s="80"/>
      <c r="AW76" s="81"/>
      <c r="AX76" s="81"/>
      <c r="AY76" s="80"/>
      <c r="AZ76" s="80"/>
      <c r="BA76" s="81"/>
      <c r="BB76" s="81"/>
      <c r="BC76" s="80"/>
      <c r="BD76" s="80"/>
      <c r="BE76" s="81"/>
      <c r="BF76" s="81"/>
      <c r="BG76" s="80"/>
      <c r="BH76" s="80"/>
      <c r="BI76" s="81"/>
    </row>
    <row r="77" spans="2:61">
      <c r="B77" s="175"/>
      <c r="C77" s="163"/>
      <c r="D77" s="163"/>
      <c r="E77" s="163"/>
      <c r="F77" s="163"/>
      <c r="G77" s="163"/>
      <c r="H77" s="163"/>
      <c r="I77" s="163"/>
      <c r="J77" s="163"/>
      <c r="K77" s="163"/>
      <c r="L77" s="163"/>
      <c r="M77" s="163"/>
      <c r="N77" s="163"/>
      <c r="O77" s="163"/>
      <c r="P77" s="163"/>
      <c r="Q77" s="163"/>
      <c r="R77" s="163"/>
      <c r="S77" s="163"/>
      <c r="T77" s="163"/>
      <c r="U77" s="163"/>
      <c r="V77" s="163"/>
      <c r="W77" s="163"/>
      <c r="X77" s="164"/>
      <c r="AA77" s="80">
        <f t="shared" si="64"/>
        <v>66</v>
      </c>
      <c r="AB77" s="80">
        <v>8</v>
      </c>
      <c r="AC77" s="81">
        <f t="shared" si="61"/>
        <v>101.8929336387143</v>
      </c>
      <c r="AD77" s="81">
        <f t="shared" si="62"/>
        <v>17.838879584660244</v>
      </c>
      <c r="AE77" s="80">
        <f t="shared" si="63"/>
        <v>72</v>
      </c>
      <c r="AF77" s="80">
        <v>9</v>
      </c>
      <c r="AG77" s="81">
        <f t="shared" si="59"/>
        <v>76.680147320782154</v>
      </c>
      <c r="AH77" s="81">
        <f t="shared" si="60"/>
        <v>16.680147320782165</v>
      </c>
      <c r="AI77" s="80">
        <f t="shared" si="56"/>
        <v>71</v>
      </c>
      <c r="AJ77" s="80">
        <v>21</v>
      </c>
      <c r="AK77" s="81">
        <f t="shared" si="54"/>
        <v>92.436514317725738</v>
      </c>
      <c r="AL77" s="81">
        <f t="shared" si="55"/>
        <v>32.436514317725745</v>
      </c>
      <c r="AU77" s="80"/>
      <c r="AV77" s="80"/>
      <c r="AW77" s="81"/>
      <c r="AX77" s="81"/>
      <c r="AY77" s="80"/>
      <c r="AZ77" s="80"/>
      <c r="BA77" s="81"/>
      <c r="BB77" s="81"/>
      <c r="BC77" s="80"/>
      <c r="BD77" s="80"/>
      <c r="BE77" s="81"/>
      <c r="BF77" s="81"/>
      <c r="BG77" s="80"/>
      <c r="BH77" s="80"/>
      <c r="BI77" s="81"/>
    </row>
    <row r="78" spans="2:61">
      <c r="B78" s="175"/>
      <c r="C78" s="163"/>
      <c r="D78" s="163"/>
      <c r="E78" s="163"/>
      <c r="F78" s="163"/>
      <c r="G78" s="163"/>
      <c r="H78" s="163"/>
      <c r="I78" s="163"/>
      <c r="J78" s="163"/>
      <c r="K78" s="163"/>
      <c r="L78" s="163"/>
      <c r="M78" s="163"/>
      <c r="N78" s="163"/>
      <c r="O78" s="163"/>
      <c r="P78" s="163"/>
      <c r="Q78" s="163"/>
      <c r="R78" s="163"/>
      <c r="S78" s="163"/>
      <c r="T78" s="163"/>
      <c r="U78" s="163"/>
      <c r="V78" s="163"/>
      <c r="W78" s="163"/>
      <c r="X78" s="164"/>
      <c r="AA78" s="80">
        <f t="shared" si="64"/>
        <v>67</v>
      </c>
      <c r="AB78" s="80">
        <v>9</v>
      </c>
      <c r="AC78" s="81">
        <f t="shared" si="61"/>
        <v>102.54349132452859</v>
      </c>
      <c r="AD78" s="81">
        <f t="shared" si="62"/>
        <v>18.489437270474536</v>
      </c>
      <c r="AE78" s="80">
        <f t="shared" si="63"/>
        <v>73</v>
      </c>
      <c r="AF78" s="80">
        <v>10</v>
      </c>
      <c r="AG78" s="81">
        <f t="shared" si="59"/>
        <v>77.93499121373587</v>
      </c>
      <c r="AH78" s="81">
        <f t="shared" si="60"/>
        <v>17.93499121373587</v>
      </c>
      <c r="AI78" s="80">
        <f t="shared" si="56"/>
        <v>72</v>
      </c>
      <c r="AJ78" s="80">
        <v>22</v>
      </c>
      <c r="AK78" s="81">
        <f t="shared" si="54"/>
        <v>93.066276328777363</v>
      </c>
      <c r="AL78" s="81">
        <f t="shared" si="55"/>
        <v>33.066276328777363</v>
      </c>
      <c r="AU78" s="80"/>
      <c r="AV78" s="80"/>
      <c r="AW78" s="81"/>
      <c r="AX78" s="81"/>
      <c r="AY78" s="80"/>
      <c r="AZ78" s="80"/>
      <c r="BA78" s="81"/>
      <c r="BB78" s="81"/>
      <c r="BC78" s="80"/>
      <c r="BD78" s="80"/>
      <c r="BE78" s="81"/>
      <c r="BF78" s="81"/>
      <c r="BG78" s="80"/>
      <c r="BH78" s="80"/>
      <c r="BI78" s="81"/>
    </row>
    <row r="79" spans="2:61">
      <c r="B79" s="175"/>
      <c r="C79" s="163"/>
      <c r="D79" s="163"/>
      <c r="E79" s="163"/>
      <c r="F79" s="163"/>
      <c r="G79" s="163"/>
      <c r="H79" s="163"/>
      <c r="I79" s="163"/>
      <c r="J79" s="163"/>
      <c r="K79" s="163"/>
      <c r="L79" s="163"/>
      <c r="M79" s="163"/>
      <c r="N79" s="163"/>
      <c r="O79" s="163"/>
      <c r="P79" s="163"/>
      <c r="Q79" s="163"/>
      <c r="R79" s="163"/>
      <c r="S79" s="163"/>
      <c r="T79" s="163"/>
      <c r="U79" s="163"/>
      <c r="V79" s="163"/>
      <c r="W79" s="163"/>
      <c r="X79" s="164"/>
      <c r="AA79" s="80">
        <f t="shared" si="64"/>
        <v>68</v>
      </c>
      <c r="AB79" s="80">
        <v>10</v>
      </c>
      <c r="AC79" s="81">
        <f t="shared" si="61"/>
        <v>103.05998381151417</v>
      </c>
      <c r="AD79" s="81">
        <f t="shared" si="62"/>
        <v>19.005929757460112</v>
      </c>
      <c r="AE79" s="80">
        <f t="shared" si="63"/>
        <v>74</v>
      </c>
      <c r="AF79" s="80">
        <v>11</v>
      </c>
      <c r="AG79" s="81">
        <f t="shared" si="59"/>
        <v>79.127624513296041</v>
      </c>
      <c r="AH79" s="81">
        <f t="shared" si="60"/>
        <v>19.127624513296052</v>
      </c>
      <c r="AI79" s="80">
        <f t="shared" si="56"/>
        <v>73</v>
      </c>
      <c r="AJ79" s="80">
        <v>23</v>
      </c>
      <c r="AK79" s="81">
        <f t="shared" si="54"/>
        <v>93.654531118323291</v>
      </c>
      <c r="AL79" s="81">
        <f t="shared" si="55"/>
        <v>33.654531118323298</v>
      </c>
      <c r="AU79" s="80"/>
      <c r="AV79" s="80"/>
      <c r="AW79" s="81"/>
      <c r="AX79" s="81"/>
      <c r="AY79" s="80"/>
      <c r="AZ79" s="80"/>
      <c r="BA79" s="81"/>
      <c r="BB79" s="81"/>
      <c r="BC79" s="80"/>
      <c r="BD79" s="80"/>
      <c r="BE79" s="81"/>
      <c r="BF79" s="81"/>
      <c r="BG79" s="80"/>
      <c r="BH79" s="80"/>
      <c r="BI79" s="81"/>
    </row>
    <row r="80" spans="2:61">
      <c r="B80" s="175"/>
      <c r="C80" s="163"/>
      <c r="D80" s="163"/>
      <c r="E80" s="163"/>
      <c r="F80" s="163"/>
      <c r="G80" s="163"/>
      <c r="H80" s="163"/>
      <c r="I80" s="163"/>
      <c r="J80" s="163"/>
      <c r="K80" s="163"/>
      <c r="L80" s="163"/>
      <c r="M80" s="163"/>
      <c r="N80" s="163"/>
      <c r="O80" s="163"/>
      <c r="P80" s="163"/>
      <c r="Q80" s="163"/>
      <c r="R80" s="163"/>
      <c r="S80" s="163"/>
      <c r="T80" s="163"/>
      <c r="U80" s="163"/>
      <c r="V80" s="163"/>
      <c r="W80" s="163"/>
      <c r="X80" s="164"/>
      <c r="AA80" s="80">
        <f t="shared" si="64"/>
        <v>69</v>
      </c>
      <c r="AB80" s="80">
        <v>11</v>
      </c>
      <c r="AC80" s="81">
        <f t="shared" si="61"/>
        <v>103.47003889952475</v>
      </c>
      <c r="AD80" s="81">
        <f t="shared" si="62"/>
        <v>19.415984845470703</v>
      </c>
      <c r="AE80" s="80">
        <f t="shared" si="63"/>
        <v>75</v>
      </c>
      <c r="AF80" s="80">
        <v>12</v>
      </c>
      <c r="AG80" s="81">
        <f t="shared" si="59"/>
        <v>80.261131394276887</v>
      </c>
      <c r="AH80" s="81">
        <f t="shared" si="60"/>
        <v>20.261131394276887</v>
      </c>
      <c r="AI80" s="80">
        <f t="shared" si="56"/>
        <v>74</v>
      </c>
      <c r="AJ80" s="80">
        <v>24</v>
      </c>
      <c r="AK80" s="81">
        <f t="shared" si="54"/>
        <v>94.204014401454145</v>
      </c>
      <c r="AL80" s="81">
        <f t="shared" si="55"/>
        <v>34.204014401454153</v>
      </c>
      <c r="AU80" s="80"/>
      <c r="AV80" s="80"/>
      <c r="AW80" s="81"/>
      <c r="AX80" s="81"/>
      <c r="AY80" s="80"/>
      <c r="AZ80" s="80"/>
      <c r="BA80" s="81"/>
      <c r="BB80" s="81"/>
      <c r="BC80" s="80"/>
      <c r="BD80" s="80"/>
      <c r="BE80" s="81"/>
      <c r="BF80" s="81"/>
      <c r="BG80" s="80"/>
      <c r="BH80" s="80"/>
      <c r="BI80" s="81"/>
    </row>
    <row r="81" spans="2:61" ht="14.25" thickBot="1">
      <c r="B81" s="176"/>
      <c r="C81" s="177"/>
      <c r="D81" s="177"/>
      <c r="E81" s="177"/>
      <c r="F81" s="177"/>
      <c r="G81" s="177"/>
      <c r="H81" s="177"/>
      <c r="I81" s="177"/>
      <c r="J81" s="177"/>
      <c r="K81" s="177"/>
      <c r="L81" s="177"/>
      <c r="M81" s="177"/>
      <c r="N81" s="177"/>
      <c r="O81" s="177"/>
      <c r="P81" s="177"/>
      <c r="Q81" s="177"/>
      <c r="R81" s="177"/>
      <c r="S81" s="177"/>
      <c r="T81" s="177"/>
      <c r="U81" s="177"/>
      <c r="V81" s="177"/>
      <c r="W81" s="177"/>
      <c r="X81" s="178"/>
      <c r="AA81" s="80">
        <f t="shared" si="64"/>
        <v>70</v>
      </c>
      <c r="AB81" s="80">
        <v>12</v>
      </c>
      <c r="AC81" s="81">
        <f t="shared" si="61"/>
        <v>103.7955909248499</v>
      </c>
      <c r="AD81" s="81">
        <f t="shared" si="62"/>
        <v>19.741536870795848</v>
      </c>
      <c r="AE81" s="80">
        <f t="shared" si="63"/>
        <v>76</v>
      </c>
      <c r="AF81" s="80">
        <v>13</v>
      </c>
      <c r="AG81" s="81">
        <f t="shared" si="59"/>
        <v>81.338443129329661</v>
      </c>
      <c r="AH81" s="81">
        <f t="shared" si="60"/>
        <v>21.338443129329676</v>
      </c>
      <c r="AI81" s="80">
        <f t="shared" si="56"/>
        <v>75</v>
      </c>
      <c r="AJ81" s="80">
        <v>25</v>
      </c>
      <c r="AK81" s="81">
        <f t="shared" si="54"/>
        <v>94.717281583984558</v>
      </c>
      <c r="AL81" s="81">
        <f t="shared" si="55"/>
        <v>34.717281583984558</v>
      </c>
      <c r="AU81" s="80"/>
      <c r="AV81" s="80"/>
      <c r="AW81" s="81"/>
      <c r="AX81" s="81"/>
      <c r="AY81" s="80"/>
      <c r="AZ81" s="80"/>
      <c r="BA81" s="81"/>
      <c r="BB81" s="81"/>
      <c r="BC81" s="80"/>
      <c r="BD81" s="80"/>
      <c r="BE81" s="81"/>
      <c r="BF81" s="81"/>
      <c r="BG81" s="80"/>
      <c r="BH81" s="80"/>
      <c r="BI81" s="81"/>
    </row>
    <row r="82" spans="2:61" ht="14.25" thickBot="1">
      <c r="AA82" s="80">
        <f t="shared" si="64"/>
        <v>71</v>
      </c>
      <c r="AB82" s="80">
        <v>13</v>
      </c>
      <c r="AC82" s="81">
        <f t="shared" si="61"/>
        <v>104.05405405405405</v>
      </c>
      <c r="AD82" s="81">
        <f t="shared" si="62"/>
        <v>20</v>
      </c>
      <c r="AE82" s="80">
        <f t="shared" si="63"/>
        <v>77</v>
      </c>
      <c r="AF82" s="80">
        <v>14</v>
      </c>
      <c r="AG82" s="81">
        <f t="shared" si="59"/>
        <v>82.36234566927557</v>
      </c>
      <c r="AH82" s="81">
        <f t="shared" si="60"/>
        <v>22.362345669275584</v>
      </c>
      <c r="AI82" s="80">
        <f t="shared" si="56"/>
        <v>76</v>
      </c>
      <c r="AJ82" s="80">
        <v>26</v>
      </c>
      <c r="AK82" s="81">
        <f t="shared" si="54"/>
        <v>95.196719646525153</v>
      </c>
      <c r="AL82" s="81">
        <f t="shared" si="55"/>
        <v>35.19671964652516</v>
      </c>
      <c r="AU82" s="80"/>
      <c r="AV82" s="80"/>
      <c r="AW82" s="81"/>
      <c r="AX82" s="81"/>
      <c r="AY82" s="80"/>
      <c r="AZ82" s="80"/>
      <c r="BA82" s="81"/>
      <c r="BB82" s="81"/>
      <c r="BC82" s="80"/>
      <c r="BD82" s="80"/>
      <c r="BE82" s="81"/>
      <c r="BF82" s="81"/>
      <c r="BG82" s="80"/>
      <c r="BH82" s="80"/>
      <c r="BI82" s="81"/>
    </row>
    <row r="83" spans="2:61" ht="14.25" thickBot="1">
      <c r="B83" s="478" t="s">
        <v>1536</v>
      </c>
      <c r="C83" s="479"/>
      <c r="D83" s="479"/>
      <c r="E83" s="479"/>
      <c r="F83" s="479"/>
      <c r="G83" s="479"/>
      <c r="H83" s="479"/>
      <c r="I83" s="479"/>
      <c r="J83" s="479"/>
      <c r="K83" s="479"/>
      <c r="L83" s="479"/>
      <c r="M83" s="479"/>
      <c r="N83" s="479"/>
      <c r="O83" s="479"/>
      <c r="P83" s="479"/>
      <c r="Q83" s="479"/>
      <c r="R83" s="479"/>
      <c r="S83" s="479"/>
      <c r="T83" s="479"/>
      <c r="U83" s="479"/>
      <c r="V83" s="479"/>
      <c r="W83" s="479"/>
      <c r="X83" s="480"/>
      <c r="AA83" s="80">
        <f t="shared" si="64"/>
        <v>72</v>
      </c>
      <c r="AB83" s="80">
        <v>13</v>
      </c>
      <c r="AC83" s="81">
        <f t="shared" ref="AC83:AC91" si="65">$F$6*(1-EXP(-AB83/((1/3)*$E$6)))+$AC$68+($F$6*(1-(1-(EXP(-3)))))</f>
        <v>104.05405405405405</v>
      </c>
      <c r="AD83" s="81">
        <f t="shared" si="62"/>
        <v>20</v>
      </c>
      <c r="AE83" s="80">
        <f t="shared" si="63"/>
        <v>78</v>
      </c>
      <c r="AF83" s="80">
        <v>15</v>
      </c>
      <c r="AG83" s="81">
        <f t="shared" si="59"/>
        <v>83.335486847633121</v>
      </c>
      <c r="AH83" s="81">
        <f t="shared" si="60"/>
        <v>23.335486847633128</v>
      </c>
      <c r="AI83" s="80">
        <f t="shared" si="56"/>
        <v>77</v>
      </c>
      <c r="AJ83" s="80">
        <v>27</v>
      </c>
      <c r="AK83" s="81">
        <f t="shared" si="54"/>
        <v>95.644558245282767</v>
      </c>
      <c r="AL83" s="81">
        <f t="shared" si="55"/>
        <v>35.644558245282774</v>
      </c>
      <c r="AU83" s="80"/>
      <c r="AV83" s="80"/>
      <c r="AW83" s="81"/>
      <c r="AX83" s="81"/>
      <c r="AY83" s="80"/>
      <c r="AZ83" s="80"/>
      <c r="BA83" s="81"/>
      <c r="BB83" s="81"/>
      <c r="BC83" s="80"/>
      <c r="BD83" s="80"/>
      <c r="BE83" s="81"/>
      <c r="BF83" s="81"/>
      <c r="BG83" s="80"/>
      <c r="BH83" s="80"/>
      <c r="BI83" s="81"/>
    </row>
    <row r="84" spans="2:61" ht="14.25" thickBot="1">
      <c r="B84" s="175" t="s">
        <v>1521</v>
      </c>
      <c r="C84" s="163">
        <f>SUM(E85:E87)</f>
        <v>45</v>
      </c>
      <c r="D84" s="182" t="s">
        <v>1522</v>
      </c>
      <c r="E84" s="182" t="s">
        <v>1518</v>
      </c>
      <c r="F84" s="182" t="s">
        <v>1523</v>
      </c>
      <c r="G84" s="182" t="s">
        <v>1533</v>
      </c>
      <c r="H84" s="271">
        <f>COUNTIFS('PDS5'!F12:F198,"Obrigatório",'PDS5'!G12:G198,"Basilar")</f>
        <v>9</v>
      </c>
      <c r="I84" s="173">
        <f>(H84*G85)</f>
        <v>19.285714285714285</v>
      </c>
      <c r="J84" s="173">
        <f>(H85*G86)</f>
        <v>0</v>
      </c>
      <c r="K84" s="272">
        <f>LARGE(I86:J86,1)</f>
        <v>56</v>
      </c>
      <c r="L84" s="181" t="s">
        <v>1525</v>
      </c>
      <c r="M84" s="181"/>
      <c r="N84" s="181"/>
      <c r="O84" s="181"/>
      <c r="P84" s="181"/>
      <c r="Q84" s="181"/>
      <c r="R84" s="183" t="s">
        <v>1526</v>
      </c>
      <c r="S84" s="181"/>
      <c r="T84" s="181"/>
      <c r="U84" s="183" t="s">
        <v>49</v>
      </c>
      <c r="V84" s="181"/>
      <c r="W84" s="181"/>
      <c r="X84" s="184"/>
      <c r="AA84" s="80">
        <f t="shared" si="64"/>
        <v>73</v>
      </c>
      <c r="AB84" s="80">
        <v>13</v>
      </c>
      <c r="AC84" s="81">
        <f t="shared" si="65"/>
        <v>104.05405405405405</v>
      </c>
      <c r="AD84" s="81">
        <f t="shared" si="62"/>
        <v>20</v>
      </c>
      <c r="AE84" s="80">
        <f t="shared" si="63"/>
        <v>79</v>
      </c>
      <c r="AF84" s="80">
        <v>16</v>
      </c>
      <c r="AG84" s="81">
        <f t="shared" si="59"/>
        <v>84.260383227971374</v>
      </c>
      <c r="AH84" s="81">
        <f t="shared" si="60"/>
        <v>24.260383227971381</v>
      </c>
      <c r="AI84" s="80">
        <f t="shared" si="56"/>
        <v>78</v>
      </c>
      <c r="AJ84" s="80">
        <v>28</v>
      </c>
      <c r="AK84" s="81">
        <f t="shared" si="54"/>
        <v>96.062880081213748</v>
      </c>
      <c r="AL84" s="81">
        <f t="shared" si="55"/>
        <v>36.062880081213756</v>
      </c>
      <c r="AU84" s="80"/>
      <c r="AV84" s="80"/>
      <c r="AW84" s="81"/>
      <c r="AX84" s="81"/>
      <c r="AY84" s="80"/>
      <c r="AZ84" s="80"/>
      <c r="BA84" s="81"/>
      <c r="BB84" s="81"/>
      <c r="BC84" s="80"/>
      <c r="BD84" s="80"/>
      <c r="BE84" s="81"/>
      <c r="BF84" s="81"/>
      <c r="BG84" s="80"/>
      <c r="BH84" s="80"/>
      <c r="BI84" s="81"/>
    </row>
    <row r="85" spans="2:61" ht="14.25" thickBot="1">
      <c r="B85" s="306">
        <f>G85/G86</f>
        <v>1.346938775510204</v>
      </c>
      <c r="C85" s="304">
        <f>E85/C84</f>
        <v>0.46666666666666667</v>
      </c>
      <c r="D85" s="179" t="s">
        <v>47</v>
      </c>
      <c r="E85" s="231">
        <f>COUNTIFS('PDS5'!$H:$H,"&gt;=0",'PDS5'!$G:$G,D85)</f>
        <v>21</v>
      </c>
      <c r="F85" s="172">
        <f>Controle!E122</f>
        <v>45</v>
      </c>
      <c r="G85" s="173">
        <f>F85/E85</f>
        <v>2.1428571428571428</v>
      </c>
      <c r="H85" s="172">
        <f>COUNTIFS('PDS5'!F12:F198,"Obrigatório",'PDS5'!G12:G198,"Complementar")</f>
        <v>0</v>
      </c>
      <c r="I85" s="173">
        <f>(H86*G85)</f>
        <v>25.714285714285715</v>
      </c>
      <c r="J85" s="173">
        <f>(H87*G86)</f>
        <v>35</v>
      </c>
      <c r="K85" s="163"/>
      <c r="L85" s="174" t="s">
        <v>1527</v>
      </c>
      <c r="M85" s="172" t="str">
        <f>IF('Formulário de Perfil'!D33="Nível I","I",IF('Formulário de Perfil'!D33="Nível II","II",IF('Formulário de Perfil'!D33="Nível III","III","")))</f>
        <v>I</v>
      </c>
      <c r="N85" s="163"/>
      <c r="O85" s="163"/>
      <c r="P85" s="163"/>
      <c r="Q85" s="163"/>
      <c r="R85" s="172" t="s">
        <v>1528</v>
      </c>
      <c r="S85" s="172">
        <v>0</v>
      </c>
      <c r="T85" s="172">
        <f>SUM(E85:E86)</f>
        <v>43</v>
      </c>
      <c r="U85" s="172" t="s">
        <v>1528</v>
      </c>
      <c r="V85" s="172">
        <v>0</v>
      </c>
      <c r="W85" s="172">
        <f>E87</f>
        <v>2</v>
      </c>
      <c r="X85" s="164"/>
      <c r="AA85" s="80">
        <f t="shared" si="64"/>
        <v>74</v>
      </c>
      <c r="AB85" s="80">
        <v>13</v>
      </c>
      <c r="AC85" s="81">
        <f t="shared" si="65"/>
        <v>104.05405405405405</v>
      </c>
      <c r="AD85" s="81">
        <f t="shared" si="62"/>
        <v>20</v>
      </c>
      <c r="AE85" s="80">
        <f t="shared" si="63"/>
        <v>80</v>
      </c>
      <c r="AF85" s="80">
        <v>17</v>
      </c>
      <c r="AG85" s="81">
        <f t="shared" si="59"/>
        <v>85.13942661179631</v>
      </c>
      <c r="AH85" s="81">
        <f t="shared" si="60"/>
        <v>25.139426611796317</v>
      </c>
      <c r="AI85" s="80">
        <f t="shared" si="56"/>
        <v>79</v>
      </c>
      <c r="AJ85" s="80">
        <v>29</v>
      </c>
      <c r="AK85" s="81">
        <f t="shared" si="54"/>
        <v>96.453630585752961</v>
      </c>
      <c r="AL85" s="81">
        <f t="shared" si="55"/>
        <v>36.453630585752968</v>
      </c>
      <c r="AU85" s="80"/>
      <c r="AV85" s="80"/>
      <c r="AW85" s="81"/>
      <c r="AX85" s="81"/>
      <c r="AY85" s="80"/>
      <c r="AZ85" s="80"/>
      <c r="BA85" s="81"/>
      <c r="BB85" s="81"/>
      <c r="BC85" s="80"/>
      <c r="BD85" s="80"/>
      <c r="BE85" s="81"/>
      <c r="BF85" s="81"/>
      <c r="BG85" s="80"/>
      <c r="BH85" s="80"/>
      <c r="BI85" s="81"/>
    </row>
    <row r="86" spans="2:61" ht="14.25" thickBot="1">
      <c r="B86" s="175"/>
      <c r="C86" s="304">
        <f>E86/C84</f>
        <v>0.48888888888888887</v>
      </c>
      <c r="D86" s="179" t="s">
        <v>48</v>
      </c>
      <c r="E86" s="231">
        <f>COUNTIFS('PDS5'!$H:$H,"&gt;=0",'PDS5'!$G:$G,D86)</f>
        <v>22</v>
      </c>
      <c r="F86" s="172">
        <f>Controle!F122</f>
        <v>35</v>
      </c>
      <c r="G86" s="173">
        <f t="shared" ref="G86" si="66">F86/E86</f>
        <v>1.5909090909090908</v>
      </c>
      <c r="H86" s="172">
        <f>COUNTIFS('PDS5'!F12:F198,"Voluntário",'PDS5'!G12:G198,"Basilar")</f>
        <v>12</v>
      </c>
      <c r="I86" s="173">
        <f>SUM(I84:J84)+0.5*SUM(I85:J85)</f>
        <v>49.642857142857139</v>
      </c>
      <c r="J86" s="173">
        <f>0.7*SUM(F85:F86)</f>
        <v>56</v>
      </c>
      <c r="K86" s="163"/>
      <c r="L86" s="189" t="s">
        <v>56</v>
      </c>
      <c r="M86" s="172">
        <f ca="1">IF(TODAY()&lt;'Formulário de Perfil'!$D$29+(('Formulário de Perfil'!$H$29-'Formulário de Perfil'!$D$29)/6),1,2)</f>
        <v>1</v>
      </c>
      <c r="N86" s="163"/>
      <c r="O86" s="163"/>
      <c r="P86" s="163"/>
      <c r="Q86" s="163"/>
      <c r="R86" s="172" t="s">
        <v>1529</v>
      </c>
      <c r="S86" s="173" cm="1">
        <f t="array" aca="1" ref="S86" ca="1">_xlfn.IFS(
OR(AND(M85="I",M86=1),(AND(M85="II",M86=1))),K84,
OR(AND(M85="I",M86=2),(AND(M85="II",M86=2))),K84*1.03,
AND(M85="III",M86=1),K84*1.06,
AND(M85="III",M86=2),K84*1.09)</f>
        <v>56</v>
      </c>
      <c r="T86" s="173">
        <f ca="1">S86</f>
        <v>56</v>
      </c>
      <c r="U86" s="172" t="s">
        <v>1529</v>
      </c>
      <c r="V86" s="172">
        <f>F87*0.9</f>
        <v>18</v>
      </c>
      <c r="W86" s="172">
        <f>V86</f>
        <v>18</v>
      </c>
      <c r="X86" s="164"/>
      <c r="AA86" s="80">
        <f t="shared" si="64"/>
        <v>75</v>
      </c>
      <c r="AB86" s="80">
        <v>13</v>
      </c>
      <c r="AC86" s="81">
        <f t="shared" si="65"/>
        <v>104.05405405405405</v>
      </c>
      <c r="AD86" s="81">
        <f t="shared" si="62"/>
        <v>20</v>
      </c>
      <c r="AE86" s="80">
        <f t="shared" si="63"/>
        <v>81</v>
      </c>
      <c r="AF86" s="80">
        <v>18</v>
      </c>
      <c r="AG86" s="81">
        <f t="shared" si="59"/>
        <v>85.974890223799846</v>
      </c>
      <c r="AH86" s="81">
        <f t="shared" si="60"/>
        <v>25.974890223799861</v>
      </c>
      <c r="AI86" s="80">
        <f t="shared" si="56"/>
        <v>80</v>
      </c>
      <c r="AJ86" s="80">
        <v>30</v>
      </c>
      <c r="AK86" s="81">
        <f t="shared" si="54"/>
        <v>96.81862696816232</v>
      </c>
      <c r="AL86" s="81">
        <f t="shared" si="55"/>
        <v>36.818626968162327</v>
      </c>
      <c r="AU86" s="80"/>
      <c r="AV86" s="80"/>
      <c r="AW86" s="81"/>
      <c r="AX86" s="81"/>
      <c r="AY86" s="80"/>
      <c r="AZ86" s="80"/>
      <c r="BA86" s="81"/>
      <c r="BB86" s="81"/>
      <c r="BC86" s="80"/>
      <c r="BD86" s="80"/>
      <c r="BE86" s="81"/>
      <c r="BF86" s="81"/>
      <c r="BG86" s="80"/>
      <c r="BH86" s="80"/>
      <c r="BI86" s="81"/>
    </row>
    <row r="87" spans="2:61">
      <c r="B87" s="175"/>
      <c r="C87" s="304">
        <f>E87/C84</f>
        <v>4.4444444444444446E-2</v>
      </c>
      <c r="D87" s="179" t="s">
        <v>49</v>
      </c>
      <c r="E87" s="231">
        <f>COUNTIFS('PDS5'!$H:$H,"&gt;=0",'PDS5'!$G:$G,D87)</f>
        <v>2</v>
      </c>
      <c r="F87" s="172">
        <f>Controle!G122</f>
        <v>20</v>
      </c>
      <c r="G87" s="173">
        <f>IFERROR((F87/E87),0)</f>
        <v>10</v>
      </c>
      <c r="H87" s="172">
        <f>COUNTIFS('PDS5'!F12:F198,"Voluntário",'PDS5'!G12:G198,"Complementar")</f>
        <v>22</v>
      </c>
      <c r="I87" s="163" t="s">
        <v>1530</v>
      </c>
      <c r="J87" s="163"/>
      <c r="K87" s="163"/>
      <c r="L87" s="163"/>
      <c r="M87" s="163"/>
      <c r="N87" s="163"/>
      <c r="O87" s="163"/>
      <c r="P87" s="163"/>
      <c r="Q87" s="163" t="s">
        <v>1531</v>
      </c>
      <c r="R87" s="163"/>
      <c r="S87" s="163"/>
      <c r="T87" s="163"/>
      <c r="U87" s="163"/>
      <c r="V87" s="163"/>
      <c r="W87" s="163"/>
      <c r="X87" s="164"/>
      <c r="AA87" s="80">
        <f t="shared" si="64"/>
        <v>76</v>
      </c>
      <c r="AB87" s="80">
        <v>13</v>
      </c>
      <c r="AC87" s="81">
        <f t="shared" si="65"/>
        <v>104.05405405405405</v>
      </c>
      <c r="AD87" s="81">
        <f t="shared" si="62"/>
        <v>20</v>
      </c>
      <c r="AE87" s="80">
        <f t="shared" si="63"/>
        <v>82</v>
      </c>
      <c r="AF87" s="80">
        <v>19</v>
      </c>
      <c r="AG87" s="81">
        <f t="shared" si="59"/>
        <v>86.768934590466742</v>
      </c>
      <c r="AH87" s="81">
        <f t="shared" si="60"/>
        <v>26.768934590466756</v>
      </c>
      <c r="AI87" s="80">
        <f t="shared" si="56"/>
        <v>81</v>
      </c>
      <c r="AJ87" s="80">
        <v>31</v>
      </c>
      <c r="AK87" s="81">
        <f t="shared" si="54"/>
        <v>97.159566666574264</v>
      </c>
      <c r="AL87" s="81">
        <f t="shared" si="55"/>
        <v>37.159566666574278</v>
      </c>
      <c r="AU87" s="80"/>
      <c r="AV87" s="80"/>
      <c r="AW87" s="81"/>
      <c r="AX87" s="81"/>
      <c r="AY87" s="80"/>
      <c r="AZ87" s="80"/>
      <c r="BA87" s="81"/>
      <c r="BB87" s="81"/>
      <c r="BC87" s="80"/>
      <c r="BD87" s="80"/>
      <c r="BE87" s="81"/>
      <c r="BF87" s="81"/>
      <c r="BG87" s="80"/>
      <c r="BH87" s="80"/>
      <c r="BI87" s="81"/>
    </row>
    <row r="88" spans="2:61">
      <c r="B88" s="175"/>
      <c r="C88" s="163"/>
      <c r="D88" s="163"/>
      <c r="E88" s="163"/>
      <c r="F88" s="163"/>
      <c r="G88" s="163"/>
      <c r="H88" s="163"/>
      <c r="I88" s="163"/>
      <c r="J88" s="163"/>
      <c r="K88" s="163"/>
      <c r="L88" s="163"/>
      <c r="M88" s="163"/>
      <c r="N88" s="163"/>
      <c r="O88" s="163"/>
      <c r="P88" s="163"/>
      <c r="Q88" s="163"/>
      <c r="R88" s="163"/>
      <c r="S88" s="163"/>
      <c r="T88" s="163"/>
      <c r="U88" s="163"/>
      <c r="V88" s="163"/>
      <c r="W88" s="163"/>
      <c r="X88" s="164"/>
      <c r="AA88" s="80">
        <f t="shared" si="64"/>
        <v>77</v>
      </c>
      <c r="AB88" s="80">
        <v>13</v>
      </c>
      <c r="AC88" s="81">
        <f t="shared" si="65"/>
        <v>104.05405405405405</v>
      </c>
      <c r="AD88" s="81">
        <f t="shared" si="62"/>
        <v>20</v>
      </c>
      <c r="AE88" s="80">
        <f t="shared" si="63"/>
        <v>83</v>
      </c>
      <c r="AF88" s="80">
        <v>20</v>
      </c>
      <c r="AG88" s="81">
        <f t="shared" si="59"/>
        <v>87.523613127241561</v>
      </c>
      <c r="AH88" s="81">
        <f t="shared" si="60"/>
        <v>27.523613127241568</v>
      </c>
      <c r="AI88" s="80">
        <f t="shared" si="56"/>
        <v>82</v>
      </c>
      <c r="AJ88" s="80">
        <v>32</v>
      </c>
      <c r="AK88" s="81">
        <f t="shared" si="54"/>
        <v>97.478035242032277</v>
      </c>
      <c r="AL88" s="81">
        <f t="shared" si="55"/>
        <v>37.478035242032284</v>
      </c>
      <c r="AU88" s="80"/>
      <c r="AV88" s="80"/>
      <c r="AW88" s="81"/>
      <c r="AX88" s="81"/>
      <c r="AY88" s="80"/>
      <c r="AZ88" s="80"/>
      <c r="BA88" s="81"/>
      <c r="BB88" s="81"/>
      <c r="BC88" s="80"/>
      <c r="BD88" s="80"/>
      <c r="BE88" s="81"/>
      <c r="BF88" s="81"/>
      <c r="BG88" s="80"/>
      <c r="BH88" s="80"/>
      <c r="BI88" s="81"/>
    </row>
    <row r="89" spans="2:61">
      <c r="B89" s="175"/>
      <c r="C89" s="163"/>
      <c r="D89" s="163"/>
      <c r="E89" s="163"/>
      <c r="F89" s="163"/>
      <c r="G89" s="163"/>
      <c r="H89" s="163"/>
      <c r="I89" s="163"/>
      <c r="J89" s="163"/>
      <c r="K89" s="163"/>
      <c r="L89" s="163"/>
      <c r="M89" s="163"/>
      <c r="N89" s="163"/>
      <c r="O89" s="163"/>
      <c r="P89" s="163"/>
      <c r="Q89" s="163"/>
      <c r="R89" s="163"/>
      <c r="S89" s="163"/>
      <c r="T89" s="163"/>
      <c r="U89" s="163"/>
      <c r="V89" s="163"/>
      <c r="W89" s="163"/>
      <c r="X89" s="164"/>
      <c r="AA89" s="80">
        <f t="shared" si="64"/>
        <v>78</v>
      </c>
      <c r="AB89" s="80">
        <v>13</v>
      </c>
      <c r="AC89" s="81">
        <f t="shared" si="65"/>
        <v>104.05405405405405</v>
      </c>
      <c r="AD89" s="81">
        <f t="shared" si="62"/>
        <v>20</v>
      </c>
      <c r="AE89" s="80">
        <f t="shared" si="63"/>
        <v>84</v>
      </c>
      <c r="AF89" s="80">
        <v>21</v>
      </c>
      <c r="AG89" s="81">
        <f t="shared" si="59"/>
        <v>88.240877448704211</v>
      </c>
      <c r="AH89" s="81">
        <f t="shared" si="60"/>
        <v>28.240877448704225</v>
      </c>
      <c r="AI89" s="80">
        <f t="shared" si="56"/>
        <v>83</v>
      </c>
      <c r="AJ89" s="80">
        <v>33</v>
      </c>
      <c r="AK89" s="81">
        <f t="shared" si="54"/>
        <v>97.775513752239974</v>
      </c>
      <c r="AL89" s="81">
        <f t="shared" si="55"/>
        <v>37.775513752239988</v>
      </c>
      <c r="AU89" s="80"/>
      <c r="AV89" s="80"/>
      <c r="AW89" s="81"/>
      <c r="AX89" s="81"/>
      <c r="AY89" s="80"/>
      <c r="AZ89" s="80"/>
      <c r="BA89" s="81"/>
      <c r="BB89" s="81"/>
      <c r="BC89" s="80"/>
      <c r="BD89" s="80"/>
      <c r="BE89" s="81"/>
      <c r="BF89" s="81"/>
      <c r="BG89" s="80"/>
      <c r="BH89" s="80"/>
      <c r="BI89" s="81"/>
    </row>
    <row r="90" spans="2:61">
      <c r="B90" s="175"/>
      <c r="C90" s="163"/>
      <c r="D90" s="163"/>
      <c r="E90" s="163"/>
      <c r="F90" s="163"/>
      <c r="G90" s="163"/>
      <c r="H90" s="163"/>
      <c r="I90" s="163"/>
      <c r="J90" s="163"/>
      <c r="K90" s="163"/>
      <c r="L90" s="163"/>
      <c r="M90" s="163"/>
      <c r="N90" s="163"/>
      <c r="O90" s="163"/>
      <c r="P90" s="163"/>
      <c r="Q90" s="163"/>
      <c r="R90" s="163"/>
      <c r="S90" s="163"/>
      <c r="T90" s="163"/>
      <c r="U90" s="163"/>
      <c r="V90" s="163"/>
      <c r="W90" s="163"/>
      <c r="X90" s="164"/>
      <c r="AA90" s="80">
        <f t="shared" si="64"/>
        <v>79</v>
      </c>
      <c r="AB90" s="80">
        <v>13</v>
      </c>
      <c r="AC90" s="81">
        <f t="shared" si="65"/>
        <v>104.05405405405405</v>
      </c>
      <c r="AD90" s="81">
        <f t="shared" si="62"/>
        <v>20</v>
      </c>
      <c r="AE90" s="80">
        <f t="shared" si="63"/>
        <v>85</v>
      </c>
      <c r="AF90" s="80">
        <v>22</v>
      </c>
      <c r="AG90" s="81">
        <f t="shared" si="59"/>
        <v>88.922582415486389</v>
      </c>
      <c r="AH90" s="81">
        <f t="shared" si="60"/>
        <v>28.922582415486396</v>
      </c>
      <c r="AI90" s="80">
        <f t="shared" si="56"/>
        <v>84</v>
      </c>
      <c r="AJ90" s="80">
        <v>34</v>
      </c>
      <c r="AK90" s="81">
        <f t="shared" si="54"/>
        <v>98.053385639311188</v>
      </c>
      <c r="AL90" s="81">
        <f t="shared" si="55"/>
        <v>38.053385639311195</v>
      </c>
      <c r="AY90" s="80"/>
      <c r="AZ90" s="80"/>
      <c r="BA90" s="81"/>
      <c r="BB90" s="81"/>
      <c r="BC90" s="80"/>
      <c r="BD90" s="80"/>
      <c r="BE90" s="81"/>
      <c r="BF90" s="81"/>
      <c r="BG90" s="80"/>
      <c r="BH90" s="80"/>
      <c r="BI90" s="81"/>
    </row>
    <row r="91" spans="2:61">
      <c r="B91" s="175"/>
      <c r="C91" s="163"/>
      <c r="D91" s="163"/>
      <c r="E91" s="163"/>
      <c r="F91" s="163"/>
      <c r="G91" s="163"/>
      <c r="H91" s="163"/>
      <c r="I91" s="163"/>
      <c r="J91" s="163"/>
      <c r="K91" s="163"/>
      <c r="L91" s="163"/>
      <c r="M91" s="163"/>
      <c r="N91" s="163"/>
      <c r="O91" s="163"/>
      <c r="P91" s="163"/>
      <c r="Q91" s="163"/>
      <c r="R91" s="163"/>
      <c r="S91" s="163"/>
      <c r="T91" s="163"/>
      <c r="U91" s="163"/>
      <c r="V91" s="163"/>
      <c r="W91" s="163"/>
      <c r="X91" s="164"/>
      <c r="AA91" s="80">
        <f t="shared" si="64"/>
        <v>80</v>
      </c>
      <c r="AB91" s="80">
        <v>13</v>
      </c>
      <c r="AC91" s="81">
        <f t="shared" si="65"/>
        <v>104.05405405405405</v>
      </c>
      <c r="AD91" s="81">
        <f t="shared" si="62"/>
        <v>20</v>
      </c>
      <c r="AE91" s="80">
        <f t="shared" si="63"/>
        <v>86</v>
      </c>
      <c r="AF91" s="80">
        <v>23</v>
      </c>
      <c r="AG91" s="81">
        <f t="shared" si="59"/>
        <v>89.570490930980085</v>
      </c>
      <c r="AH91" s="81">
        <f t="shared" si="60"/>
        <v>29.570490930980093</v>
      </c>
      <c r="AI91" s="80">
        <f t="shared" si="56"/>
        <v>85</v>
      </c>
      <c r="AJ91" s="80">
        <v>35</v>
      </c>
      <c r="AK91" s="81">
        <f t="shared" si="54"/>
        <v>98.312943163552518</v>
      </c>
      <c r="AL91" s="81">
        <f t="shared" si="55"/>
        <v>38.312943163552525</v>
      </c>
      <c r="AY91" s="80"/>
      <c r="AZ91" s="80"/>
      <c r="BA91" s="81"/>
      <c r="BB91" s="81"/>
      <c r="BC91" s="80"/>
      <c r="BD91" s="80"/>
      <c r="BE91" s="81"/>
      <c r="BF91" s="81"/>
      <c r="BG91" s="80"/>
      <c r="BH91" s="80"/>
      <c r="BI91" s="81"/>
    </row>
    <row r="92" spans="2:61">
      <c r="B92" s="175"/>
      <c r="C92" s="163"/>
      <c r="D92" s="163"/>
      <c r="E92" s="163"/>
      <c r="F92" s="163"/>
      <c r="G92" s="163"/>
      <c r="H92" s="163"/>
      <c r="I92" s="163"/>
      <c r="J92" s="163"/>
      <c r="K92" s="163"/>
      <c r="L92" s="163"/>
      <c r="M92" s="163"/>
      <c r="N92" s="163"/>
      <c r="O92" s="163"/>
      <c r="P92" s="163"/>
      <c r="Q92" s="163"/>
      <c r="R92" s="163"/>
      <c r="S92" s="163"/>
      <c r="T92" s="163"/>
      <c r="U92" s="163"/>
      <c r="V92" s="163"/>
      <c r="W92" s="163"/>
      <c r="X92" s="164"/>
      <c r="AE92" s="80">
        <f t="shared" si="63"/>
        <v>87</v>
      </c>
      <c r="AF92" s="80">
        <v>24</v>
      </c>
      <c r="AG92" s="81">
        <f t="shared" si="59"/>
        <v>90.18627850024302</v>
      </c>
      <c r="AH92" s="81">
        <f t="shared" si="60"/>
        <v>30.186278500243027</v>
      </c>
      <c r="AI92" s="80">
        <f t="shared" si="56"/>
        <v>86</v>
      </c>
      <c r="AJ92" s="80">
        <v>36</v>
      </c>
      <c r="AK92" s="81">
        <f t="shared" si="54"/>
        <v>98.555393413199496</v>
      </c>
      <c r="AL92" s="81">
        <f t="shared" si="55"/>
        <v>38.555393413199511</v>
      </c>
      <c r="AY92" s="80"/>
      <c r="AZ92" s="80"/>
      <c r="BA92" s="81"/>
      <c r="BB92" s="81"/>
      <c r="BC92" s="80"/>
      <c r="BD92" s="80"/>
      <c r="BE92" s="81"/>
      <c r="BF92" s="81"/>
      <c r="BG92" s="80"/>
      <c r="BH92" s="80"/>
      <c r="BI92" s="81"/>
    </row>
    <row r="93" spans="2:61">
      <c r="B93" s="175"/>
      <c r="C93" s="163"/>
      <c r="D93" s="163"/>
      <c r="E93" s="163"/>
      <c r="F93" s="163"/>
      <c r="G93" s="163"/>
      <c r="H93" s="163"/>
      <c r="I93" s="163"/>
      <c r="J93" s="163"/>
      <c r="K93" s="163"/>
      <c r="L93" s="163"/>
      <c r="M93" s="163"/>
      <c r="N93" s="163"/>
      <c r="O93" s="163"/>
      <c r="P93" s="163"/>
      <c r="Q93" s="163"/>
      <c r="R93" s="163"/>
      <c r="S93" s="163"/>
      <c r="T93" s="163"/>
      <c r="U93" s="163"/>
      <c r="V93" s="163"/>
      <c r="W93" s="163"/>
      <c r="X93" s="164"/>
      <c r="AE93" s="80">
        <f t="shared" si="63"/>
        <v>88</v>
      </c>
      <c r="AF93" s="80">
        <v>25</v>
      </c>
      <c r="AG93" s="81">
        <f t="shared" si="59"/>
        <v>90.771537562889861</v>
      </c>
      <c r="AH93" s="81">
        <f t="shared" si="60"/>
        <v>30.771537562889868</v>
      </c>
      <c r="AI93" s="80">
        <f t="shared" si="56"/>
        <v>87</v>
      </c>
      <c r="AJ93" s="80">
        <v>37</v>
      </c>
      <c r="AK93" s="81">
        <f t="shared" si="54"/>
        <v>98.78186391805464</v>
      </c>
      <c r="AL93" s="81">
        <f t="shared" si="55"/>
        <v>38.78186391805464</v>
      </c>
      <c r="AY93" s="80"/>
      <c r="AZ93" s="80"/>
      <c r="BA93" s="81"/>
      <c r="BB93" s="81"/>
      <c r="BC93" s="80"/>
      <c r="BD93" s="80"/>
      <c r="BE93" s="81"/>
      <c r="BF93" s="81"/>
      <c r="BG93" s="80"/>
      <c r="BH93" s="80"/>
      <c r="BI93" s="81"/>
    </row>
    <row r="94" spans="2:61">
      <c r="B94" s="175"/>
      <c r="C94" s="163"/>
      <c r="D94" s="163"/>
      <c r="E94" s="163"/>
      <c r="F94" s="163"/>
      <c r="G94" s="163"/>
      <c r="H94" s="163"/>
      <c r="I94" s="163"/>
      <c r="J94" s="163"/>
      <c r="K94" s="163"/>
      <c r="L94" s="163"/>
      <c r="M94" s="163"/>
      <c r="N94" s="163"/>
      <c r="O94" s="163"/>
      <c r="P94" s="163"/>
      <c r="Q94" s="163"/>
      <c r="R94" s="163"/>
      <c r="S94" s="163"/>
      <c r="T94" s="163"/>
      <c r="U94" s="163"/>
      <c r="V94" s="163"/>
      <c r="W94" s="163"/>
      <c r="X94" s="164"/>
      <c r="AE94" s="80">
        <f t="shared" si="63"/>
        <v>89</v>
      </c>
      <c r="AF94" s="80">
        <v>26</v>
      </c>
      <c r="AG94" s="81">
        <f t="shared" si="59"/>
        <v>91.327781611174643</v>
      </c>
      <c r="AH94" s="81">
        <f t="shared" si="60"/>
        <v>31.327781611174643</v>
      </c>
      <c r="AI94" s="80">
        <f t="shared" si="56"/>
        <v>88</v>
      </c>
      <c r="AJ94" s="80">
        <v>38</v>
      </c>
      <c r="AK94" s="81">
        <f t="shared" si="54"/>
        <v>98.993407893134133</v>
      </c>
      <c r="AL94" s="81">
        <f t="shared" si="55"/>
        <v>38.99340789313414</v>
      </c>
      <c r="AY94" s="80"/>
      <c r="AZ94" s="80"/>
      <c r="BA94" s="81"/>
      <c r="BB94" s="81"/>
      <c r="BC94" s="80"/>
      <c r="BD94" s="80"/>
      <c r="BE94" s="81"/>
      <c r="BF94" s="81"/>
      <c r="BG94" s="80"/>
      <c r="BH94" s="80"/>
      <c r="BI94" s="81"/>
    </row>
    <row r="95" spans="2:61">
      <c r="B95" s="175"/>
      <c r="C95" s="163"/>
      <c r="D95" s="163"/>
      <c r="E95" s="163"/>
      <c r="F95" s="163"/>
      <c r="G95" s="163"/>
      <c r="H95" s="163"/>
      <c r="I95" s="163"/>
      <c r="J95" s="163"/>
      <c r="K95" s="163"/>
      <c r="L95" s="163"/>
      <c r="M95" s="163"/>
      <c r="N95" s="163"/>
      <c r="O95" s="163"/>
      <c r="P95" s="163"/>
      <c r="Q95" s="163"/>
      <c r="R95" s="163"/>
      <c r="S95" s="163"/>
      <c r="T95" s="163"/>
      <c r="U95" s="163"/>
      <c r="V95" s="163"/>
      <c r="W95" s="163"/>
      <c r="X95" s="164"/>
      <c r="AE95" s="80">
        <f t="shared" si="63"/>
        <v>90</v>
      </c>
      <c r="AF95" s="80">
        <v>27</v>
      </c>
      <c r="AG95" s="81">
        <f t="shared" si="59"/>
        <v>91.856449103913562</v>
      </c>
      <c r="AH95" s="81">
        <f t="shared" si="60"/>
        <v>31.856449103913565</v>
      </c>
      <c r="AI95" s="80">
        <f t="shared" si="56"/>
        <v>89</v>
      </c>
      <c r="AJ95" s="80">
        <v>39</v>
      </c>
      <c r="AK95" s="81">
        <f t="shared" si="54"/>
        <v>99.191009136709141</v>
      </c>
      <c r="AL95" s="81">
        <f t="shared" si="55"/>
        <v>39.191009136709148</v>
      </c>
      <c r="AY95" s="80"/>
      <c r="AZ95" s="80"/>
      <c r="BA95" s="81"/>
      <c r="BB95" s="81"/>
      <c r="BC95" s="80"/>
      <c r="BD95" s="80"/>
      <c r="BE95" s="81"/>
      <c r="BF95" s="81"/>
      <c r="BG95" s="80"/>
      <c r="BH95" s="80"/>
      <c r="BI95" s="81"/>
    </row>
    <row r="96" spans="2:61">
      <c r="B96" s="175"/>
      <c r="C96" s="163"/>
      <c r="D96" s="163"/>
      <c r="E96" s="163"/>
      <c r="F96" s="163"/>
      <c r="G96" s="163"/>
      <c r="H96" s="163"/>
      <c r="I96" s="163"/>
      <c r="J96" s="163"/>
      <c r="K96" s="163"/>
      <c r="L96" s="163"/>
      <c r="M96" s="163"/>
      <c r="N96" s="163"/>
      <c r="O96" s="163"/>
      <c r="P96" s="163"/>
      <c r="Q96" s="163"/>
      <c r="R96" s="163"/>
      <c r="S96" s="163"/>
      <c r="T96" s="163"/>
      <c r="U96" s="163"/>
      <c r="V96" s="163"/>
      <c r="W96" s="163"/>
      <c r="X96" s="164"/>
      <c r="AE96" s="80">
        <f t="shared" si="63"/>
        <v>91</v>
      </c>
      <c r="AF96" s="80">
        <v>28</v>
      </c>
      <c r="AG96" s="81">
        <f t="shared" si="59"/>
        <v>92.358907186369791</v>
      </c>
      <c r="AH96" s="81">
        <f t="shared" si="60"/>
        <v>32.358907186369798</v>
      </c>
      <c r="AI96" s="80">
        <f t="shared" si="56"/>
        <v>90</v>
      </c>
      <c r="AJ96" s="80">
        <v>40</v>
      </c>
      <c r="AK96" s="81">
        <f t="shared" si="54"/>
        <v>99.375586605520141</v>
      </c>
      <c r="AL96" s="81">
        <f t="shared" si="55"/>
        <v>39.375586605520148</v>
      </c>
      <c r="AY96" s="80"/>
      <c r="AZ96" s="80"/>
      <c r="BA96" s="81"/>
      <c r="BB96" s="81"/>
      <c r="BC96" s="80"/>
      <c r="BD96" s="80"/>
      <c r="BE96" s="81"/>
      <c r="BF96" s="81"/>
      <c r="BG96" s="80"/>
      <c r="BH96" s="80"/>
      <c r="BI96" s="81"/>
    </row>
    <row r="97" spans="2:61">
      <c r="B97" s="175"/>
      <c r="C97" s="163"/>
      <c r="D97" s="163"/>
      <c r="E97" s="163"/>
      <c r="F97" s="163"/>
      <c r="G97" s="163"/>
      <c r="H97" s="163"/>
      <c r="I97" s="163"/>
      <c r="J97" s="163"/>
      <c r="K97" s="163"/>
      <c r="L97" s="163"/>
      <c r="M97" s="163"/>
      <c r="N97" s="163"/>
      <c r="O97" s="163"/>
      <c r="P97" s="163"/>
      <c r="Q97" s="163"/>
      <c r="R97" s="163"/>
      <c r="S97" s="163"/>
      <c r="T97" s="163"/>
      <c r="U97" s="163"/>
      <c r="V97" s="163"/>
      <c r="W97" s="163"/>
      <c r="X97" s="164"/>
      <c r="AE97" s="80">
        <f t="shared" si="63"/>
        <v>92</v>
      </c>
      <c r="AF97" s="80">
        <v>29</v>
      </c>
      <c r="AG97" s="81">
        <f t="shared" si="59"/>
        <v>92.836455225719874</v>
      </c>
      <c r="AH97" s="81">
        <f t="shared" si="60"/>
        <v>32.836455225719881</v>
      </c>
      <c r="AI97" s="80">
        <f t="shared" si="56"/>
        <v>91</v>
      </c>
      <c r="AJ97" s="80">
        <v>41</v>
      </c>
      <c r="AK97" s="81">
        <f t="shared" si="54"/>
        <v>99.547998688441794</v>
      </c>
      <c r="AL97" s="81">
        <f t="shared" si="55"/>
        <v>39.547998688441801</v>
      </c>
      <c r="AY97" s="80"/>
      <c r="AZ97" s="80"/>
      <c r="BA97" s="81"/>
      <c r="BB97" s="81"/>
      <c r="BC97" s="80"/>
      <c r="BD97" s="80"/>
      <c r="BE97" s="81"/>
      <c r="BF97" s="81"/>
      <c r="BG97" s="80"/>
      <c r="BH97" s="80"/>
      <c r="BI97" s="81"/>
    </row>
    <row r="98" spans="2:61">
      <c r="B98" s="175"/>
      <c r="C98" s="163"/>
      <c r="D98" s="163"/>
      <c r="E98" s="163"/>
      <c r="F98" s="163"/>
      <c r="G98" s="163"/>
      <c r="H98" s="163"/>
      <c r="I98" s="163"/>
      <c r="J98" s="163"/>
      <c r="K98" s="163"/>
      <c r="L98" s="163"/>
      <c r="M98" s="163"/>
      <c r="N98" s="163"/>
      <c r="O98" s="163"/>
      <c r="P98" s="163"/>
      <c r="Q98" s="163"/>
      <c r="R98" s="163"/>
      <c r="S98" s="163"/>
      <c r="T98" s="163"/>
      <c r="U98" s="163"/>
      <c r="V98" s="163"/>
      <c r="W98" s="163"/>
      <c r="X98" s="164"/>
      <c r="AE98" s="80">
        <f t="shared" si="63"/>
        <v>93</v>
      </c>
      <c r="AF98" s="80">
        <v>30</v>
      </c>
      <c r="AG98" s="81">
        <f t="shared" si="59"/>
        <v>93.290328171244568</v>
      </c>
      <c r="AH98" s="81">
        <f t="shared" si="60"/>
        <v>33.290328171244575</v>
      </c>
      <c r="AI98" s="80">
        <f t="shared" si="56"/>
        <v>92</v>
      </c>
      <c r="AJ98" s="80">
        <v>42</v>
      </c>
      <c r="AK98" s="81">
        <f t="shared" si="54"/>
        <v>99.709047198473215</v>
      </c>
      <c r="AL98" s="81">
        <f t="shared" si="55"/>
        <v>39.709047198473222</v>
      </c>
      <c r="AY98" s="80"/>
      <c r="AZ98" s="80"/>
      <c r="BA98" s="81"/>
      <c r="BB98" s="81"/>
      <c r="BC98" s="80"/>
      <c r="BD98" s="80"/>
      <c r="BE98" s="81"/>
      <c r="BF98" s="81"/>
      <c r="BG98" s="80"/>
      <c r="BH98" s="80"/>
      <c r="BI98" s="81"/>
    </row>
    <row r="99" spans="2:61">
      <c r="B99" s="175"/>
      <c r="C99" s="163"/>
      <c r="D99" s="163"/>
      <c r="E99" s="163"/>
      <c r="F99" s="163"/>
      <c r="G99" s="163"/>
      <c r="H99" s="163"/>
      <c r="I99" s="163"/>
      <c r="J99" s="163"/>
      <c r="K99" s="163"/>
      <c r="L99" s="163"/>
      <c r="M99" s="163"/>
      <c r="N99" s="163"/>
      <c r="O99" s="163"/>
      <c r="P99" s="163"/>
      <c r="Q99" s="163"/>
      <c r="R99" s="163"/>
      <c r="S99" s="163"/>
      <c r="T99" s="163"/>
      <c r="U99" s="163"/>
      <c r="V99" s="163"/>
      <c r="W99" s="163"/>
      <c r="X99" s="164"/>
      <c r="AE99" s="80">
        <f t="shared" si="63"/>
        <v>94</v>
      </c>
      <c r="AF99" s="80">
        <v>31</v>
      </c>
      <c r="AG99" s="81">
        <f t="shared" si="59"/>
        <v>93.721699747933741</v>
      </c>
      <c r="AH99" s="81">
        <f t="shared" si="60"/>
        <v>33.721699747933748</v>
      </c>
      <c r="AI99" s="80">
        <f t="shared" ref="AI99:AI104" si="67">AI98+1</f>
        <v>93</v>
      </c>
      <c r="AJ99" s="80">
        <v>43</v>
      </c>
      <c r="AK99" s="81">
        <f t="shared" ref="AK99:AK104" si="68">$F$47*(1-EXP(-AJ99/((1/3)*$E$47)))+$AK$55+($F$47*(1-(1-(EXP(-3)))))</f>
        <v>99.859481101618641</v>
      </c>
      <c r="AL99" s="81">
        <f t="shared" ref="AL99:AL104" si="69">$F$47*(1-EXP(-AJ99/((1/3)*$E$47)))+($F$47*(1-(1-(EXP(-3)))))</f>
        <v>39.859481101618655</v>
      </c>
      <c r="AY99" s="80"/>
      <c r="AZ99" s="80"/>
      <c r="BA99" s="81"/>
      <c r="BB99" s="81"/>
      <c r="BC99" s="80"/>
      <c r="BD99" s="80"/>
      <c r="BE99" s="81"/>
      <c r="BF99" s="81"/>
      <c r="BG99" s="80"/>
      <c r="BH99" s="80"/>
      <c r="BI99" s="81"/>
    </row>
    <row r="100" spans="2:61" ht="14.25" thickBot="1">
      <c r="B100" s="176"/>
      <c r="C100" s="177"/>
      <c r="D100" s="177"/>
      <c r="E100" s="177"/>
      <c r="F100" s="177"/>
      <c r="G100" s="177"/>
      <c r="H100" s="177"/>
      <c r="I100" s="177"/>
      <c r="J100" s="177"/>
      <c r="K100" s="177"/>
      <c r="L100" s="177"/>
      <c r="M100" s="177"/>
      <c r="N100" s="177"/>
      <c r="O100" s="177"/>
      <c r="P100" s="177"/>
      <c r="Q100" s="177"/>
      <c r="R100" s="177"/>
      <c r="S100" s="177"/>
      <c r="T100" s="177"/>
      <c r="U100" s="177"/>
      <c r="V100" s="177"/>
      <c r="W100" s="177"/>
      <c r="X100" s="178"/>
      <c r="AE100" s="80">
        <f t="shared" si="63"/>
        <v>95</v>
      </c>
      <c r="AF100" s="80">
        <v>32</v>
      </c>
      <c r="AG100" s="81">
        <f t="shared" si="59"/>
        <v>94.131685491763847</v>
      </c>
      <c r="AH100" s="81">
        <f t="shared" si="60"/>
        <v>34.131685491763854</v>
      </c>
      <c r="AI100" s="80">
        <f t="shared" si="67"/>
        <v>94</v>
      </c>
      <c r="AJ100" s="80">
        <v>44</v>
      </c>
      <c r="AK100" s="81">
        <f t="shared" si="68"/>
        <v>99.999999999999986</v>
      </c>
      <c r="AL100" s="81">
        <f t="shared" si="69"/>
        <v>40</v>
      </c>
      <c r="AY100" s="80"/>
      <c r="AZ100" s="80"/>
      <c r="BA100" s="81"/>
      <c r="BB100" s="81"/>
      <c r="BC100" s="80"/>
      <c r="BD100" s="80"/>
      <c r="BE100" s="81"/>
      <c r="BF100" s="81"/>
      <c r="BG100" s="80"/>
      <c r="BH100" s="80"/>
      <c r="BI100" s="81"/>
    </row>
    <row r="101" spans="2:61" ht="14.25" thickBot="1">
      <c r="AE101" s="80">
        <f t="shared" si="63"/>
        <v>96</v>
      </c>
      <c r="AF101" s="80">
        <v>33</v>
      </c>
      <c r="AG101" s="81">
        <f t="shared" si="59"/>
        <v>94.52134563449745</v>
      </c>
      <c r="AH101" s="81">
        <f t="shared" si="60"/>
        <v>34.521345634497457</v>
      </c>
      <c r="AI101" s="80">
        <f t="shared" si="67"/>
        <v>95</v>
      </c>
      <c r="AJ101" s="80">
        <v>44</v>
      </c>
      <c r="AK101" s="81">
        <f t="shared" si="68"/>
        <v>99.999999999999986</v>
      </c>
      <c r="AL101" s="81">
        <f t="shared" si="69"/>
        <v>40</v>
      </c>
      <c r="AY101" s="80"/>
      <c r="AZ101" s="80"/>
      <c r="BA101" s="81"/>
      <c r="BB101" s="81"/>
      <c r="BC101" s="80"/>
      <c r="BD101" s="80"/>
      <c r="BE101" s="81"/>
      <c r="BF101" s="81"/>
      <c r="BG101" s="80"/>
      <c r="BH101" s="80"/>
      <c r="BI101" s="81"/>
    </row>
    <row r="102" spans="2:61" ht="14.25" thickBot="1">
      <c r="B102" s="478" t="s">
        <v>1537</v>
      </c>
      <c r="C102" s="479"/>
      <c r="D102" s="479"/>
      <c r="E102" s="479"/>
      <c r="F102" s="479"/>
      <c r="G102" s="479"/>
      <c r="H102" s="479"/>
      <c r="I102" s="479"/>
      <c r="J102" s="479"/>
      <c r="K102" s="479"/>
      <c r="L102" s="479"/>
      <c r="M102" s="479"/>
      <c r="N102" s="479"/>
      <c r="O102" s="479"/>
      <c r="P102" s="479"/>
      <c r="Q102" s="479"/>
      <c r="R102" s="479"/>
      <c r="S102" s="479"/>
      <c r="T102" s="479"/>
      <c r="U102" s="479"/>
      <c r="V102" s="479"/>
      <c r="W102" s="479"/>
      <c r="X102" s="480"/>
      <c r="AE102" s="80">
        <f t="shared" si="63"/>
        <v>97</v>
      </c>
      <c r="AF102" s="80">
        <v>34</v>
      </c>
      <c r="AG102" s="81">
        <f t="shared" si="59"/>
        <v>94.891687845464901</v>
      </c>
      <c r="AH102" s="81">
        <f t="shared" si="60"/>
        <v>34.891687845464908</v>
      </c>
      <c r="AI102" s="80">
        <f t="shared" si="67"/>
        <v>96</v>
      </c>
      <c r="AJ102" s="80">
        <v>44</v>
      </c>
      <c r="AK102" s="81">
        <f t="shared" si="68"/>
        <v>99.999999999999986</v>
      </c>
      <c r="AL102" s="81">
        <f t="shared" si="69"/>
        <v>40</v>
      </c>
      <c r="AY102" s="80"/>
      <c r="AZ102" s="80"/>
      <c r="BA102" s="81"/>
      <c r="BB102" s="81"/>
      <c r="BC102" s="80"/>
      <c r="BD102" s="80"/>
      <c r="BE102" s="81"/>
      <c r="BF102" s="81"/>
      <c r="BG102" s="80"/>
      <c r="BH102" s="80"/>
      <c r="BI102" s="81"/>
    </row>
    <row r="103" spans="2:61" ht="14.25" thickBot="1">
      <c r="B103" s="175" t="s">
        <v>1521</v>
      </c>
      <c r="C103" s="163">
        <f>SUM(E104:E106)</f>
        <v>36</v>
      </c>
      <c r="D103" s="182" t="s">
        <v>1522</v>
      </c>
      <c r="E103" s="182" t="s">
        <v>1518</v>
      </c>
      <c r="F103" s="182" t="s">
        <v>1523</v>
      </c>
      <c r="G103" s="182" t="s">
        <v>1533</v>
      </c>
      <c r="H103" s="271">
        <f>COUNTIFS('PDS6'!F12:F202,"Obrigatório",'PDS6'!G12:G202,"Basilar")</f>
        <v>10</v>
      </c>
      <c r="I103" s="173">
        <f>(H103*G104)</f>
        <v>31.818181818181817</v>
      </c>
      <c r="J103" s="173">
        <f>(H104*G105)</f>
        <v>2.5</v>
      </c>
      <c r="K103" s="272">
        <f>LARGE(I105:J105,1)</f>
        <v>54.659090909090907</v>
      </c>
      <c r="L103" s="181" t="s">
        <v>1525</v>
      </c>
      <c r="M103" s="181"/>
      <c r="N103" s="181"/>
      <c r="O103" s="181"/>
      <c r="P103" s="181"/>
      <c r="Q103" s="181"/>
      <c r="R103" s="183" t="s">
        <v>1526</v>
      </c>
      <c r="S103" s="181"/>
      <c r="T103" s="181"/>
      <c r="U103" s="183" t="s">
        <v>49</v>
      </c>
      <c r="V103" s="181"/>
      <c r="W103" s="181"/>
      <c r="X103" s="184"/>
      <c r="AE103" s="80">
        <f t="shared" si="63"/>
        <v>98</v>
      </c>
      <c r="AF103" s="80">
        <v>35</v>
      </c>
      <c r="AG103" s="81">
        <f t="shared" si="59"/>
        <v>95.243669837418381</v>
      </c>
      <c r="AH103" s="81">
        <f t="shared" si="60"/>
        <v>35.243669837418395</v>
      </c>
      <c r="AI103" s="80">
        <f t="shared" si="67"/>
        <v>97</v>
      </c>
      <c r="AJ103" s="80">
        <v>44</v>
      </c>
      <c r="AK103" s="81">
        <f t="shared" si="68"/>
        <v>99.999999999999986</v>
      </c>
      <c r="AL103" s="81">
        <f t="shared" si="69"/>
        <v>40</v>
      </c>
      <c r="AY103" s="80"/>
      <c r="AZ103" s="80"/>
      <c r="BA103" s="81"/>
      <c r="BB103" s="81"/>
      <c r="BC103" s="80"/>
      <c r="BD103" s="80"/>
      <c r="BE103" s="81"/>
      <c r="BF103" s="81"/>
      <c r="BG103" s="80"/>
      <c r="BH103" s="80"/>
      <c r="BI103" s="81"/>
    </row>
    <row r="104" spans="2:61" ht="14.25" thickBot="1">
      <c r="B104" s="306">
        <f>G104/G105</f>
        <v>1.2727272727272727</v>
      </c>
      <c r="C104" s="304">
        <f>E104/C103</f>
        <v>0.30555555555555558</v>
      </c>
      <c r="D104" s="179" t="s">
        <v>47</v>
      </c>
      <c r="E104" s="231">
        <f>COUNTIFS('PDS6'!$H:$H,"&gt;=0",'PDS6'!$G:$G,D104)</f>
        <v>11</v>
      </c>
      <c r="F104" s="172">
        <f>Controle!E143</f>
        <v>35</v>
      </c>
      <c r="G104" s="173">
        <f>F104/E104</f>
        <v>3.1818181818181817</v>
      </c>
      <c r="H104" s="172">
        <f>COUNTIFS('PDS6'!F12:F202,"Obrigatório",'PDS6'!G12:G202,"Complementar")</f>
        <v>1</v>
      </c>
      <c r="I104" s="173">
        <f>(H105*G104)</f>
        <v>3.1818181818181817</v>
      </c>
      <c r="J104" s="173">
        <f>(H106*G105)</f>
        <v>37.5</v>
      </c>
      <c r="K104" s="163"/>
      <c r="L104" s="174" t="s">
        <v>1527</v>
      </c>
      <c r="M104" s="172" t="str">
        <f>IF('Formulário de Perfil'!D33="Nível I","I",IF('Formulário de Perfil'!D33="Nível II","II",IF('Formulário de Perfil'!D33="Nível III","III","")))</f>
        <v>I</v>
      </c>
      <c r="N104" s="163"/>
      <c r="O104" s="163"/>
      <c r="P104" s="163"/>
      <c r="Q104" s="163"/>
      <c r="R104" s="172" t="s">
        <v>1528</v>
      </c>
      <c r="S104" s="172">
        <v>0</v>
      </c>
      <c r="T104" s="172">
        <f>SUM(E104:E105)</f>
        <v>27</v>
      </c>
      <c r="U104" s="172" t="s">
        <v>1528</v>
      </c>
      <c r="V104" s="172">
        <v>0</v>
      </c>
      <c r="W104" s="172">
        <f>E106</f>
        <v>9</v>
      </c>
      <c r="X104" s="164"/>
      <c r="AE104" s="80">
        <f t="shared" si="63"/>
        <v>99</v>
      </c>
      <c r="AF104" s="80">
        <v>36</v>
      </c>
      <c r="AG104" s="81">
        <f t="shared" si="59"/>
        <v>95.578201843197334</v>
      </c>
      <c r="AH104" s="81">
        <f t="shared" si="60"/>
        <v>35.578201843197341</v>
      </c>
      <c r="AI104" s="80">
        <f t="shared" si="67"/>
        <v>98</v>
      </c>
      <c r="AJ104" s="80">
        <v>44</v>
      </c>
      <c r="AK104" s="81">
        <f t="shared" si="68"/>
        <v>99.999999999999986</v>
      </c>
      <c r="AL104" s="81">
        <f t="shared" si="69"/>
        <v>40</v>
      </c>
      <c r="BC104" s="80"/>
      <c r="BD104" s="80"/>
      <c r="BE104" s="81"/>
      <c r="BF104" s="81"/>
      <c r="BH104" s="80"/>
    </row>
    <row r="105" spans="2:61" ht="14.25" thickBot="1">
      <c r="B105" s="175"/>
      <c r="C105" s="304">
        <f>E105/C103</f>
        <v>0.44444444444444442</v>
      </c>
      <c r="D105" s="179" t="s">
        <v>48</v>
      </c>
      <c r="E105" s="231">
        <f>COUNTIFS('PDS6'!$H:$H,"&gt;=0",'PDS6'!$G:$G,D105)</f>
        <v>16</v>
      </c>
      <c r="F105" s="172">
        <f>Controle!F143</f>
        <v>40</v>
      </c>
      <c r="G105" s="173">
        <f t="shared" ref="G105:G106" si="70">F105/E105</f>
        <v>2.5</v>
      </c>
      <c r="H105" s="172">
        <f>COUNTIFS('PDS6'!F12:F202,"Voluntário",'PDS6'!G12:G202,"Basilar")</f>
        <v>1</v>
      </c>
      <c r="I105" s="173">
        <f>SUM(I103:J103)+0.5*SUM(I104:J104)</f>
        <v>54.659090909090907</v>
      </c>
      <c r="J105" s="173">
        <f>0.7*SUM(F104:F105)</f>
        <v>52.5</v>
      </c>
      <c r="K105" s="163"/>
      <c r="L105" s="189" t="s">
        <v>56</v>
      </c>
      <c r="M105" s="172">
        <f ca="1">IF(TODAY()&lt;'Formulário de Perfil'!$D$29+(('Formulário de Perfil'!$H$29-'Formulário de Perfil'!$D$29)/6),1,2)</f>
        <v>1</v>
      </c>
      <c r="N105" s="163"/>
      <c r="O105" s="163"/>
      <c r="P105" s="163"/>
      <c r="Q105" s="163"/>
      <c r="R105" s="172" t="s">
        <v>1529</v>
      </c>
      <c r="S105" s="173" cm="1">
        <f t="array" aca="1" ref="S105" ca="1">_xlfn.IFS(
OR(AND(M104="I",M105=1),(AND(M104="II",M105=1))),K103,
OR(AND(M104="I",M105=2),(AND(M104="II",M105=2))),K103*1.03,
AND(M104="III",M105=1),K103*1.06,
AND(M104="III",M105=2),K103*1.09)</f>
        <v>54.659090909090907</v>
      </c>
      <c r="T105" s="173">
        <f ca="1">S105</f>
        <v>54.659090909090907</v>
      </c>
      <c r="U105" s="172" t="s">
        <v>1529</v>
      </c>
      <c r="V105" s="172">
        <f>F106*0.9</f>
        <v>22.5</v>
      </c>
      <c r="W105" s="172">
        <f>V105</f>
        <v>22.5</v>
      </c>
      <c r="X105" s="164"/>
      <c r="AE105" s="80">
        <f t="shared" si="63"/>
        <v>100</v>
      </c>
      <c r="AF105" s="80">
        <v>37</v>
      </c>
      <c r="AG105" s="81">
        <f t="shared" si="59"/>
        <v>95.896148969609598</v>
      </c>
      <c r="AH105" s="81">
        <f t="shared" si="60"/>
        <v>35.896148969609612</v>
      </c>
      <c r="AI105" s="80"/>
      <c r="AJ105" s="80"/>
      <c r="AK105" s="81"/>
      <c r="AL105" s="81"/>
      <c r="BH105" s="80"/>
    </row>
    <row r="106" spans="2:61">
      <c r="B106" s="175"/>
      <c r="C106" s="304">
        <f>E106/C103</f>
        <v>0.25</v>
      </c>
      <c r="D106" s="179" t="s">
        <v>49</v>
      </c>
      <c r="E106" s="231">
        <f>COUNTIFS('PDS6'!$H:$H,"&gt;=0",'PDS6'!$G:$G,D106)</f>
        <v>9</v>
      </c>
      <c r="F106" s="172">
        <f>Controle!G143</f>
        <v>25</v>
      </c>
      <c r="G106" s="173">
        <f t="shared" si="70"/>
        <v>2.7777777777777777</v>
      </c>
      <c r="H106" s="172">
        <f>COUNTIFS('PDS6'!F12:F202,"Voluntário",'PDS6'!G12:G202,"Complementar")</f>
        <v>15</v>
      </c>
      <c r="I106" s="163" t="s">
        <v>1530</v>
      </c>
      <c r="J106" s="163"/>
      <c r="K106" s="163"/>
      <c r="L106" s="163"/>
      <c r="M106" s="163"/>
      <c r="N106" s="163"/>
      <c r="O106" s="163"/>
      <c r="P106" s="163"/>
      <c r="Q106" s="163" t="s">
        <v>1531</v>
      </c>
      <c r="R106" s="163"/>
      <c r="S106" s="163"/>
      <c r="T106" s="163"/>
      <c r="U106" s="163"/>
      <c r="V106" s="163"/>
      <c r="W106" s="163"/>
      <c r="X106" s="164"/>
      <c r="AE106" s="80">
        <f t="shared" si="63"/>
        <v>101</v>
      </c>
      <c r="AF106" s="80">
        <v>38</v>
      </c>
      <c r="AG106" s="81">
        <f t="shared" si="59"/>
        <v>96.198333434615989</v>
      </c>
      <c r="AH106" s="81">
        <f t="shared" si="60"/>
        <v>36.198333434615996</v>
      </c>
      <c r="AI106" s="80"/>
      <c r="AJ106" s="80"/>
      <c r="AK106" s="81"/>
      <c r="AL106" s="81"/>
      <c r="BH106" s="80"/>
    </row>
    <row r="107" spans="2:61">
      <c r="B107" s="175"/>
      <c r="C107" s="163"/>
      <c r="D107" s="163"/>
      <c r="E107" s="163"/>
      <c r="F107" s="163"/>
      <c r="G107" s="163"/>
      <c r="H107" s="163"/>
      <c r="I107" s="163"/>
      <c r="J107" s="163"/>
      <c r="K107" s="163"/>
      <c r="L107" s="163"/>
      <c r="M107" s="163"/>
      <c r="N107" s="163"/>
      <c r="O107" s="163"/>
      <c r="P107" s="163"/>
      <c r="Q107" s="163"/>
      <c r="R107" s="163"/>
      <c r="S107" s="163"/>
      <c r="T107" s="163"/>
      <c r="U107" s="163"/>
      <c r="V107" s="163"/>
      <c r="W107" s="163"/>
      <c r="X107" s="164"/>
      <c r="AE107" s="80">
        <f t="shared" si="63"/>
        <v>102</v>
      </c>
      <c r="AF107" s="80">
        <v>39</v>
      </c>
      <c r="AG107" s="81">
        <f t="shared" si="59"/>
        <v>96.485536693603123</v>
      </c>
      <c r="AH107" s="81">
        <f t="shared" si="60"/>
        <v>36.48553669360313</v>
      </c>
      <c r="AI107" s="80"/>
      <c r="AJ107" s="80"/>
      <c r="AK107" s="81"/>
      <c r="AL107" s="81"/>
      <c r="BH107" s="80"/>
    </row>
    <row r="108" spans="2:61">
      <c r="B108" s="175"/>
      <c r="C108" s="163"/>
      <c r="D108" s="163"/>
      <c r="E108" s="163"/>
      <c r="F108" s="163"/>
      <c r="G108" s="163"/>
      <c r="H108" s="163"/>
      <c r="I108" s="163"/>
      <c r="J108" s="163"/>
      <c r="K108" s="163"/>
      <c r="L108" s="163"/>
      <c r="M108" s="163"/>
      <c r="N108" s="163"/>
      <c r="O108" s="163"/>
      <c r="P108" s="163"/>
      <c r="Q108" s="163"/>
      <c r="R108" s="163"/>
      <c r="S108" s="163"/>
      <c r="T108" s="163"/>
      <c r="U108" s="163"/>
      <c r="V108" s="163"/>
      <c r="W108" s="163"/>
      <c r="X108" s="164"/>
      <c r="AE108" s="80">
        <f t="shared" si="63"/>
        <v>103</v>
      </c>
      <c r="AF108" s="80">
        <v>40</v>
      </c>
      <c r="AG108" s="81">
        <f t="shared" si="59"/>
        <v>96.758501460243536</v>
      </c>
      <c r="AH108" s="81">
        <f t="shared" si="60"/>
        <v>36.758501460243544</v>
      </c>
      <c r="AI108" s="80"/>
      <c r="AJ108" s="80"/>
      <c r="AK108" s="81"/>
      <c r="AL108" s="81"/>
      <c r="BH108" s="80"/>
    </row>
    <row r="109" spans="2:61">
      <c r="B109" s="175"/>
      <c r="C109" s="163"/>
      <c r="D109" s="163"/>
      <c r="E109" s="163"/>
      <c r="F109" s="163"/>
      <c r="G109" s="163"/>
      <c r="H109" s="163"/>
      <c r="I109" s="163"/>
      <c r="J109" s="163"/>
      <c r="K109" s="163"/>
      <c r="L109" s="163"/>
      <c r="M109" s="163"/>
      <c r="N109" s="163"/>
      <c r="O109" s="163"/>
      <c r="P109" s="163"/>
      <c r="Q109" s="163"/>
      <c r="R109" s="163"/>
      <c r="S109" s="163"/>
      <c r="T109" s="163"/>
      <c r="U109" s="163"/>
      <c r="V109" s="163"/>
      <c r="W109" s="163"/>
      <c r="X109" s="164"/>
      <c r="AE109" s="80">
        <f t="shared" si="63"/>
        <v>104</v>
      </c>
      <c r="AF109" s="80">
        <v>41</v>
      </c>
      <c r="AG109" s="81">
        <f t="shared" si="59"/>
        <v>97.017933627168887</v>
      </c>
      <c r="AH109" s="81">
        <f t="shared" si="60"/>
        <v>37.017933627168901</v>
      </c>
      <c r="AI109" s="80"/>
      <c r="AJ109" s="80"/>
      <c r="AK109" s="81"/>
      <c r="AL109" s="81"/>
      <c r="BH109" s="80"/>
    </row>
    <row r="110" spans="2:61">
      <c r="B110" s="175"/>
      <c r="C110" s="163"/>
      <c r="D110" s="163"/>
      <c r="E110" s="163"/>
      <c r="F110" s="163"/>
      <c r="G110" s="163"/>
      <c r="H110" s="163"/>
      <c r="I110" s="163"/>
      <c r="J110" s="163"/>
      <c r="K110" s="163"/>
      <c r="L110" s="163"/>
      <c r="M110" s="163"/>
      <c r="N110" s="163"/>
      <c r="O110" s="163"/>
      <c r="P110" s="163"/>
      <c r="Q110" s="163"/>
      <c r="R110" s="163"/>
      <c r="S110" s="163"/>
      <c r="T110" s="163"/>
      <c r="U110" s="163"/>
      <c r="V110" s="163"/>
      <c r="W110" s="163"/>
      <c r="X110" s="164"/>
      <c r="AE110" s="80">
        <f t="shared" si="63"/>
        <v>105</v>
      </c>
      <c r="AF110" s="80">
        <v>42</v>
      </c>
      <c r="AG110" s="81">
        <f t="shared" si="59"/>
        <v>97.264504091423177</v>
      </c>
      <c r="AH110" s="81">
        <f t="shared" si="60"/>
        <v>37.264504091423177</v>
      </c>
      <c r="AI110" s="80"/>
      <c r="AJ110" s="80"/>
      <c r="AK110" s="81"/>
      <c r="AL110" s="81"/>
      <c r="BH110" s="80"/>
    </row>
    <row r="111" spans="2:61">
      <c r="B111" s="175"/>
      <c r="C111" s="163"/>
      <c r="D111" s="163"/>
      <c r="E111" s="163"/>
      <c r="F111" s="163"/>
      <c r="G111" s="163"/>
      <c r="H111" s="163"/>
      <c r="I111" s="163"/>
      <c r="J111" s="163"/>
      <c r="K111" s="163"/>
      <c r="L111" s="163"/>
      <c r="M111" s="163"/>
      <c r="N111" s="163"/>
      <c r="O111" s="163"/>
      <c r="P111" s="163"/>
      <c r="Q111" s="163"/>
      <c r="R111" s="163"/>
      <c r="S111" s="163"/>
      <c r="T111" s="163"/>
      <c r="U111" s="163"/>
      <c r="V111" s="163"/>
      <c r="W111" s="163"/>
      <c r="X111" s="164"/>
      <c r="AE111" s="80">
        <f t="shared" si="63"/>
        <v>106</v>
      </c>
      <c r="AF111" s="80">
        <v>43</v>
      </c>
      <c r="AG111" s="81">
        <f t="shared" si="59"/>
        <v>97.498850489416526</v>
      </c>
      <c r="AH111" s="81">
        <f t="shared" si="60"/>
        <v>37.498850489416533</v>
      </c>
      <c r="AI111" s="80"/>
      <c r="AJ111" s="80"/>
      <c r="AK111" s="81"/>
      <c r="AL111" s="81"/>
      <c r="BH111" s="80"/>
    </row>
    <row r="112" spans="2:61">
      <c r="B112" s="175"/>
      <c r="C112" s="163"/>
      <c r="D112" s="163"/>
      <c r="E112" s="163"/>
      <c r="F112" s="163"/>
      <c r="G112" s="163"/>
      <c r="H112" s="163"/>
      <c r="I112" s="163"/>
      <c r="J112" s="163"/>
      <c r="K112" s="163"/>
      <c r="L112" s="163"/>
      <c r="M112" s="163"/>
      <c r="N112" s="163"/>
      <c r="O112" s="163"/>
      <c r="P112" s="163"/>
      <c r="Q112" s="163"/>
      <c r="R112" s="163"/>
      <c r="S112" s="163"/>
      <c r="T112" s="163"/>
      <c r="U112" s="163"/>
      <c r="V112" s="163"/>
      <c r="W112" s="163"/>
      <c r="X112" s="164"/>
      <c r="AE112" s="80">
        <f t="shared" si="63"/>
        <v>107</v>
      </c>
      <c r="AF112" s="80">
        <v>44</v>
      </c>
      <c r="AG112" s="81">
        <f t="shared" si="59"/>
        <v>97.721578845866503</v>
      </c>
      <c r="AH112" s="81">
        <f t="shared" si="60"/>
        <v>37.72157884586651</v>
      </c>
      <c r="AI112" s="80"/>
      <c r="AJ112" s="80"/>
      <c r="AK112" s="81"/>
      <c r="AL112" s="81"/>
      <c r="BH112" s="80"/>
    </row>
    <row r="113" spans="2:60">
      <c r="B113" s="175"/>
      <c r="C113" s="163"/>
      <c r="D113" s="163"/>
      <c r="E113" s="163"/>
      <c r="F113" s="163"/>
      <c r="G113" s="163"/>
      <c r="H113" s="163"/>
      <c r="I113" s="163"/>
      <c r="J113" s="163"/>
      <c r="K113" s="163"/>
      <c r="L113" s="163"/>
      <c r="M113" s="163"/>
      <c r="N113" s="163"/>
      <c r="O113" s="163"/>
      <c r="P113" s="163"/>
      <c r="Q113" s="163"/>
      <c r="R113" s="163"/>
      <c r="S113" s="163"/>
      <c r="T113" s="163"/>
      <c r="U113" s="163"/>
      <c r="V113" s="163"/>
      <c r="W113" s="163"/>
      <c r="X113" s="164"/>
      <c r="AE113" s="80">
        <f t="shared" si="63"/>
        <v>108</v>
      </c>
      <c r="AF113" s="80">
        <v>45</v>
      </c>
      <c r="AG113" s="81">
        <f t="shared" si="59"/>
        <v>97.933265140990656</v>
      </c>
      <c r="AH113" s="81">
        <f t="shared" si="60"/>
        <v>37.933265140990663</v>
      </c>
      <c r="AI113" s="80"/>
      <c r="AJ113" s="80"/>
      <c r="AK113" s="81"/>
      <c r="AL113" s="81"/>
      <c r="BH113" s="80"/>
    </row>
    <row r="114" spans="2:60">
      <c r="B114" s="175"/>
      <c r="C114" s="163"/>
      <c r="D114" s="163"/>
      <c r="E114" s="163"/>
      <c r="F114" s="163"/>
      <c r="G114" s="163"/>
      <c r="H114" s="163"/>
      <c r="I114" s="163"/>
      <c r="J114" s="163"/>
      <c r="K114" s="163"/>
      <c r="L114" s="163"/>
      <c r="M114" s="163"/>
      <c r="N114" s="163"/>
      <c r="O114" s="163"/>
      <c r="P114" s="163"/>
      <c r="Q114" s="163"/>
      <c r="R114" s="163"/>
      <c r="S114" s="163"/>
      <c r="T114" s="163"/>
      <c r="U114" s="163"/>
      <c r="V114" s="163"/>
      <c r="W114" s="163"/>
      <c r="X114" s="164"/>
      <c r="AE114" s="80">
        <f t="shared" si="63"/>
        <v>109</v>
      </c>
      <c r="AF114" s="80">
        <v>46</v>
      </c>
      <c r="AG114" s="81">
        <f t="shared" si="59"/>
        <v>98.134456800003576</v>
      </c>
      <c r="AH114" s="81">
        <f t="shared" si="60"/>
        <v>38.134456800003591</v>
      </c>
      <c r="AI114" s="80"/>
      <c r="BH114" s="80"/>
    </row>
    <row r="115" spans="2:60">
      <c r="B115" s="175"/>
      <c r="C115" s="163"/>
      <c r="D115" s="163"/>
      <c r="E115" s="163"/>
      <c r="F115" s="163"/>
      <c r="G115" s="163"/>
      <c r="H115" s="163"/>
      <c r="I115" s="163"/>
      <c r="J115" s="163"/>
      <c r="K115" s="163"/>
      <c r="L115" s="163"/>
      <c r="M115" s="163"/>
      <c r="N115" s="163"/>
      <c r="O115" s="163"/>
      <c r="P115" s="163"/>
      <c r="Q115" s="163"/>
      <c r="R115" s="163"/>
      <c r="S115" s="163"/>
      <c r="T115" s="163"/>
      <c r="U115" s="163"/>
      <c r="V115" s="163"/>
      <c r="W115" s="163"/>
      <c r="X115" s="164"/>
      <c r="AE115" s="80">
        <f t="shared" si="63"/>
        <v>110</v>
      </c>
      <c r="AF115" s="80">
        <v>47</v>
      </c>
      <c r="AG115" s="81">
        <f t="shared" si="59"/>
        <v>98.325674108770002</v>
      </c>
      <c r="AH115" s="81">
        <f t="shared" si="60"/>
        <v>38.325674108770002</v>
      </c>
      <c r="BH115" s="80"/>
    </row>
    <row r="116" spans="2:60">
      <c r="B116" s="175"/>
      <c r="C116" s="163"/>
      <c r="D116" s="163"/>
      <c r="E116" s="163"/>
      <c r="F116" s="163"/>
      <c r="G116" s="163"/>
      <c r="H116" s="163"/>
      <c r="I116" s="163"/>
      <c r="J116" s="163"/>
      <c r="K116" s="163"/>
      <c r="L116" s="163"/>
      <c r="M116" s="163"/>
      <c r="N116" s="163"/>
      <c r="O116" s="163"/>
      <c r="P116" s="163"/>
      <c r="Q116" s="163"/>
      <c r="R116" s="163"/>
      <c r="S116" s="163"/>
      <c r="T116" s="163"/>
      <c r="U116" s="163"/>
      <c r="V116" s="163"/>
      <c r="W116" s="163"/>
      <c r="X116" s="164"/>
      <c r="AE116" s="80">
        <f t="shared" si="63"/>
        <v>111</v>
      </c>
      <c r="AF116" s="80">
        <v>48</v>
      </c>
      <c r="AG116" s="81">
        <f t="shared" si="59"/>
        <v>98.507411559274928</v>
      </c>
      <c r="AH116" s="81">
        <f t="shared" si="60"/>
        <v>38.507411559274942</v>
      </c>
      <c r="BH116" s="80"/>
    </row>
    <row r="117" spans="2:60">
      <c r="B117" s="175"/>
      <c r="C117" s="163"/>
      <c r="D117" s="163"/>
      <c r="E117" s="163"/>
      <c r="F117" s="163"/>
      <c r="G117" s="163"/>
      <c r="H117" s="163"/>
      <c r="I117" s="163"/>
      <c r="J117" s="163"/>
      <c r="K117" s="163"/>
      <c r="L117" s="163"/>
      <c r="M117" s="163"/>
      <c r="N117" s="163"/>
      <c r="O117" s="163"/>
      <c r="P117" s="163"/>
      <c r="Q117" s="163"/>
      <c r="R117" s="163"/>
      <c r="S117" s="163"/>
      <c r="T117" s="163"/>
      <c r="U117" s="163"/>
      <c r="V117" s="163"/>
      <c r="W117" s="163"/>
      <c r="X117" s="164"/>
      <c r="AE117" s="80">
        <f t="shared" si="63"/>
        <v>112</v>
      </c>
      <c r="AF117" s="80">
        <v>49</v>
      </c>
      <c r="AG117" s="81">
        <f t="shared" si="59"/>
        <v>98.680139128390479</v>
      </c>
      <c r="AH117" s="81">
        <f t="shared" si="60"/>
        <v>38.680139128390479</v>
      </c>
      <c r="BH117" s="80"/>
    </row>
    <row r="118" spans="2:60">
      <c r="B118" s="175"/>
      <c r="C118" s="163"/>
      <c r="D118" s="163"/>
      <c r="E118" s="163"/>
      <c r="F118" s="163"/>
      <c r="G118" s="163"/>
      <c r="H118" s="163"/>
      <c r="I118" s="163"/>
      <c r="J118" s="163"/>
      <c r="K118" s="163"/>
      <c r="L118" s="163"/>
      <c r="M118" s="163"/>
      <c r="N118" s="163"/>
      <c r="O118" s="163"/>
      <c r="P118" s="163"/>
      <c r="Q118" s="163"/>
      <c r="R118" s="163"/>
      <c r="S118" s="163"/>
      <c r="T118" s="163"/>
      <c r="U118" s="163"/>
      <c r="V118" s="163"/>
      <c r="W118" s="163"/>
      <c r="X118" s="164"/>
      <c r="AE118" s="80">
        <f t="shared" si="63"/>
        <v>113</v>
      </c>
      <c r="AF118" s="80">
        <v>50</v>
      </c>
      <c r="AG118" s="81">
        <f t="shared" si="59"/>
        <v>98.844303493245746</v>
      </c>
      <c r="AH118" s="81">
        <f t="shared" si="60"/>
        <v>38.844303493245754</v>
      </c>
      <c r="BH118" s="80"/>
    </row>
    <row r="119" spans="2:60" ht="14.25" thickBot="1">
      <c r="B119" s="176"/>
      <c r="C119" s="177"/>
      <c r="D119" s="177"/>
      <c r="E119" s="177"/>
      <c r="F119" s="177"/>
      <c r="G119" s="177"/>
      <c r="H119" s="177"/>
      <c r="I119" s="177"/>
      <c r="J119" s="177"/>
      <c r="K119" s="177"/>
      <c r="L119" s="177"/>
      <c r="M119" s="177"/>
      <c r="N119" s="177"/>
      <c r="O119" s="177"/>
      <c r="P119" s="177"/>
      <c r="Q119" s="177"/>
      <c r="R119" s="177"/>
      <c r="S119" s="177"/>
      <c r="T119" s="177"/>
      <c r="U119" s="177"/>
      <c r="V119" s="177"/>
      <c r="W119" s="177"/>
      <c r="X119" s="178"/>
      <c r="AE119" s="80">
        <f t="shared" si="63"/>
        <v>114</v>
      </c>
      <c r="AF119" s="80">
        <v>51</v>
      </c>
      <c r="AG119" s="81">
        <f t="shared" si="59"/>
        <v>99.000329186343478</v>
      </c>
      <c r="AH119" s="81">
        <f t="shared" si="60"/>
        <v>39.000329186343478</v>
      </c>
      <c r="BH119" s="80"/>
    </row>
    <row r="120" spans="2:60" ht="14.25" thickBot="1">
      <c r="AE120" s="80">
        <f t="shared" si="63"/>
        <v>115</v>
      </c>
      <c r="AF120" s="80">
        <v>52</v>
      </c>
      <c r="AG120" s="81">
        <f t="shared" si="59"/>
        <v>99.148619693409884</v>
      </c>
      <c r="AH120" s="81">
        <f t="shared" si="60"/>
        <v>39.148619693409898</v>
      </c>
      <c r="BH120" s="80"/>
    </row>
    <row r="121" spans="2:60" ht="14.25" thickBot="1">
      <c r="B121" s="478" t="s">
        <v>1538</v>
      </c>
      <c r="C121" s="479"/>
      <c r="D121" s="479"/>
      <c r="E121" s="479"/>
      <c r="F121" s="479"/>
      <c r="G121" s="479"/>
      <c r="H121" s="479"/>
      <c r="I121" s="479"/>
      <c r="J121" s="479"/>
      <c r="K121" s="479"/>
      <c r="L121" s="479"/>
      <c r="M121" s="479"/>
      <c r="N121" s="479"/>
      <c r="O121" s="479"/>
      <c r="P121" s="479"/>
      <c r="Q121" s="479"/>
      <c r="R121" s="479"/>
      <c r="S121" s="479"/>
      <c r="T121" s="479"/>
      <c r="U121" s="479"/>
      <c r="V121" s="479"/>
      <c r="W121" s="479"/>
      <c r="X121" s="480"/>
      <c r="AE121" s="80">
        <f t="shared" si="63"/>
        <v>116</v>
      </c>
      <c r="AF121" s="80">
        <v>53</v>
      </c>
      <c r="AG121" s="81">
        <f t="shared" si="59"/>
        <v>99.289558496817364</v>
      </c>
      <c r="AH121" s="81">
        <f t="shared" si="60"/>
        <v>39.289558496817371</v>
      </c>
      <c r="BH121" s="80"/>
    </row>
    <row r="122" spans="2:60" ht="14.25" thickBot="1">
      <c r="B122" s="175" t="s">
        <v>1521</v>
      </c>
      <c r="C122" s="163">
        <f>SUM(E123:E125)</f>
        <v>15</v>
      </c>
      <c r="D122" s="182" t="s">
        <v>1522</v>
      </c>
      <c r="E122" s="182" t="s">
        <v>1518</v>
      </c>
      <c r="F122" s="182" t="s">
        <v>1523</v>
      </c>
      <c r="G122" s="182" t="s">
        <v>1533</v>
      </c>
      <c r="H122" s="271">
        <f>COUNTIFS('PDS7'!F12:F201,"Obrigatório",'PDS7'!G12:G201,"Basilar")</f>
        <v>7</v>
      </c>
      <c r="I122" s="173">
        <f>(H122*G123)</f>
        <v>60</v>
      </c>
      <c r="J122" s="173">
        <f>(H123*G124)</f>
        <v>0</v>
      </c>
      <c r="K122" s="272">
        <f>LARGE(I124:J124,1)</f>
        <v>60</v>
      </c>
      <c r="L122" s="181" t="s">
        <v>1525</v>
      </c>
      <c r="M122" s="181"/>
      <c r="N122" s="181"/>
      <c r="O122" s="181"/>
      <c r="P122" s="181"/>
      <c r="Q122" s="181"/>
      <c r="R122" s="183" t="s">
        <v>1526</v>
      </c>
      <c r="S122" s="181"/>
      <c r="T122" s="181"/>
      <c r="U122" s="183" t="s">
        <v>49</v>
      </c>
      <c r="V122" s="181"/>
      <c r="W122" s="181"/>
      <c r="X122" s="184"/>
      <c r="AE122" s="80">
        <f t="shared" si="63"/>
        <v>117</v>
      </c>
      <c r="AF122" s="80">
        <v>54</v>
      </c>
      <c r="AG122" s="81">
        <f t="shared" si="59"/>
        <v>99.423510067277874</v>
      </c>
      <c r="AH122" s="81">
        <f t="shared" si="60"/>
        <v>39.423510067277881</v>
      </c>
      <c r="BH122" s="80"/>
    </row>
    <row r="123" spans="2:60" ht="14.25" thickBot="1">
      <c r="B123" s="306" t="e">
        <f>G123/G124</f>
        <v>#DIV/0!</v>
      </c>
      <c r="C123" s="304">
        <f>E123/C122</f>
        <v>0.46666666666666667</v>
      </c>
      <c r="D123" s="179" t="s">
        <v>47</v>
      </c>
      <c r="E123" s="231">
        <f>COUNTIFS('PDS7'!$H:$H,"&gt;=0",'PDS7'!$G:$G,D123)</f>
        <v>7</v>
      </c>
      <c r="F123" s="172">
        <f>Controle!E164</f>
        <v>60</v>
      </c>
      <c r="G123" s="173">
        <f>F123/E123</f>
        <v>8.5714285714285712</v>
      </c>
      <c r="H123" s="172">
        <f>COUNTIFS('PDS7'!F12:F201,"Obrigatório",'PDS7'!G12:G201,"Complementar")</f>
        <v>0</v>
      </c>
      <c r="I123" s="173">
        <f>(H124*G123)</f>
        <v>0</v>
      </c>
      <c r="J123" s="173">
        <f>(H125*G124)</f>
        <v>0</v>
      </c>
      <c r="K123" s="163"/>
      <c r="L123" s="174" t="s">
        <v>1527</v>
      </c>
      <c r="M123" s="172" t="str">
        <f>IF('Formulário de Perfil'!D33="Nível I","I",IF('Formulário de Perfil'!D33="Nível II","II",IF('Formulário de Perfil'!D33="Nível III","III","")))</f>
        <v>I</v>
      </c>
      <c r="N123" s="163"/>
      <c r="O123" s="163"/>
      <c r="P123" s="163"/>
      <c r="Q123" s="163"/>
      <c r="R123" s="172" t="s">
        <v>1528</v>
      </c>
      <c r="S123" s="172">
        <v>0</v>
      </c>
      <c r="T123" s="172">
        <f>SUM(E123:E124)</f>
        <v>7</v>
      </c>
      <c r="U123" s="172" t="s">
        <v>1528</v>
      </c>
      <c r="V123" s="172">
        <v>0</v>
      </c>
      <c r="W123" s="172">
        <f>E125</f>
        <v>8</v>
      </c>
      <c r="X123" s="164"/>
      <c r="AE123" s="80">
        <f t="shared" si="63"/>
        <v>118</v>
      </c>
      <c r="AF123" s="80">
        <v>55</v>
      </c>
      <c r="AG123" s="81">
        <f t="shared" si="59"/>
        <v>99.550820806371917</v>
      </c>
      <c r="AH123" s="81">
        <f t="shared" si="60"/>
        <v>39.550820806371924</v>
      </c>
      <c r="BH123" s="80"/>
    </row>
    <row r="124" spans="2:60" ht="14.25" thickBot="1">
      <c r="B124" s="175"/>
      <c r="C124" s="304">
        <f>E124/C122</f>
        <v>0</v>
      </c>
      <c r="D124" s="179" t="s">
        <v>48</v>
      </c>
      <c r="E124" s="231">
        <f>COUNTIFS('PDS7'!$H:$H,"&gt;=0",'PDS7'!$G:$G,D124)</f>
        <v>0</v>
      </c>
      <c r="F124" s="172">
        <f>Controle!F164</f>
        <v>0</v>
      </c>
      <c r="G124" s="173">
        <f>IFERROR((F124/E124),0)</f>
        <v>0</v>
      </c>
      <c r="H124" s="172">
        <f>COUNTIFS('PDS7'!F12:F201,"Voluntário",'PDS7'!G12:G201,"Basilar")</f>
        <v>0</v>
      </c>
      <c r="I124" s="173">
        <f>SUM(I122:J122)+0.5*SUM(I123:J123)</f>
        <v>60</v>
      </c>
      <c r="J124" s="173">
        <f>0.7*SUM(F123:F124)</f>
        <v>42</v>
      </c>
      <c r="K124" s="163"/>
      <c r="L124" s="189" t="s">
        <v>56</v>
      </c>
      <c r="M124" s="172">
        <f ca="1">IF(TODAY()&lt;'Formulário de Perfil'!$D$29+(('Formulário de Perfil'!$H$29-'Formulário de Perfil'!$D$29)/6),1,2)</f>
        <v>1</v>
      </c>
      <c r="N124" s="163"/>
      <c r="O124" s="163"/>
      <c r="P124" s="163"/>
      <c r="Q124" s="163"/>
      <c r="R124" s="172" t="s">
        <v>1529</v>
      </c>
      <c r="S124" s="173">
        <f ca="1">MIN((_xlfn.IFS(
OR(AND(M123="I",M124=1),(AND(M123="II",M124=1))),K122,
OR(AND(M123="I",M124=2),(AND(M123="II",M124=2))),K122*1.03,
AND(M123="III",M124=1),K122*1.06,
AND(M123="III",M124=2),K122*1.09)),60)</f>
        <v>60</v>
      </c>
      <c r="T124" s="173">
        <f ca="1">S124</f>
        <v>60</v>
      </c>
      <c r="U124" s="172" t="s">
        <v>1529</v>
      </c>
      <c r="V124" s="172">
        <f>F125*0.9</f>
        <v>36</v>
      </c>
      <c r="W124" s="172">
        <f>V124</f>
        <v>36</v>
      </c>
      <c r="X124" s="164"/>
      <c r="AE124" s="80">
        <f t="shared" si="63"/>
        <v>119</v>
      </c>
      <c r="AF124" s="80">
        <v>56</v>
      </c>
      <c r="AG124" s="81">
        <f t="shared" si="59"/>
        <v>99.671819942350325</v>
      </c>
      <c r="AH124" s="81">
        <f t="shared" si="60"/>
        <v>39.671819942350325</v>
      </c>
      <c r="BH124" s="80"/>
    </row>
    <row r="125" spans="2:60">
      <c r="B125" s="175"/>
      <c r="C125" s="304">
        <f>E125/C122</f>
        <v>0.53333333333333333</v>
      </c>
      <c r="D125" s="179" t="s">
        <v>49</v>
      </c>
      <c r="E125" s="231">
        <f>COUNTIFS('PDS7'!$H:$H,"&gt;=0",'PDS7'!$G:$G,D125)</f>
        <v>8</v>
      </c>
      <c r="F125" s="172">
        <f>Controle!G164</f>
        <v>40</v>
      </c>
      <c r="G125" s="173">
        <f>F125/E125</f>
        <v>5</v>
      </c>
      <c r="H125" s="172">
        <f>COUNTIFS('PDS7'!F12:F201,"Voluntário",'PDS7'!G12:G201,"Complementar")</f>
        <v>0</v>
      </c>
      <c r="I125" s="163" t="s">
        <v>1530</v>
      </c>
      <c r="J125" s="163"/>
      <c r="K125" s="163"/>
      <c r="L125" s="163"/>
      <c r="M125" s="163"/>
      <c r="N125" s="163"/>
      <c r="O125" s="163"/>
      <c r="P125" s="163"/>
      <c r="Q125" s="163" t="s">
        <v>1531</v>
      </c>
      <c r="R125" s="163"/>
      <c r="S125" s="163"/>
      <c r="T125" s="163"/>
      <c r="U125" s="163"/>
      <c r="V125" s="163"/>
      <c r="W125" s="163"/>
      <c r="X125" s="164"/>
      <c r="AE125" s="80">
        <f t="shared" si="63"/>
        <v>120</v>
      </c>
      <c r="AF125" s="80">
        <v>57</v>
      </c>
      <c r="AG125" s="81">
        <f t="shared" ref="AG125" si="71">$F$27*(1-EXP(-AF125/((1/3)*$E$27)))+$AG$67+($F$27*(1-(1-(EXP(-3)))))</f>
        <v>99.786820381525402</v>
      </c>
      <c r="AH125" s="81">
        <f t="shared" ref="AH125" si="72">$F$27*(1-EXP(-AF125/((1/3)*$E$27)))+($F$27*(1-(1-(EXP(-3)))))</f>
        <v>39.786820381525409</v>
      </c>
      <c r="BH125" s="80"/>
    </row>
    <row r="126" spans="2:60">
      <c r="B126" s="175"/>
      <c r="C126" s="163"/>
      <c r="D126" s="163"/>
      <c r="E126" s="163"/>
      <c r="F126" s="163"/>
      <c r="G126" s="163"/>
      <c r="H126" s="163"/>
      <c r="I126" s="163"/>
      <c r="J126" s="163"/>
      <c r="K126" s="163"/>
      <c r="L126" s="163"/>
      <c r="M126" s="163"/>
      <c r="N126" s="163"/>
      <c r="O126" s="163"/>
      <c r="P126" s="163"/>
      <c r="Q126" s="163"/>
      <c r="R126" s="163"/>
      <c r="S126" s="163"/>
      <c r="T126" s="163"/>
      <c r="U126" s="163"/>
      <c r="V126" s="163"/>
      <c r="W126" s="163"/>
      <c r="X126" s="164"/>
      <c r="AE126" s="80">
        <f>AE125+1</f>
        <v>121</v>
      </c>
      <c r="AF126" s="80">
        <v>58</v>
      </c>
      <c r="AG126" s="81">
        <f>$F$27*(1-EXP(-AF126/((1/3)*$E$27)))+$AG$67+($F$27*(1-(1-(EXP(-3)))))</f>
        <v>99.896119517453315</v>
      </c>
      <c r="AH126" s="81">
        <f>$F$27*(1-EXP(-AF126/((1/3)*$E$27)))+($F$27*(1-(1-(EXP(-3)))))</f>
        <v>39.896119517453322</v>
      </c>
      <c r="BH126" s="80"/>
    </row>
    <row r="127" spans="2:60">
      <c r="B127" s="175"/>
      <c r="C127" s="163"/>
      <c r="D127" s="163"/>
      <c r="E127" s="163"/>
      <c r="F127" s="163"/>
      <c r="G127" s="163"/>
      <c r="H127" s="163"/>
      <c r="I127" s="163"/>
      <c r="J127" s="163"/>
      <c r="K127" s="163"/>
      <c r="L127" s="163"/>
      <c r="M127" s="163"/>
      <c r="N127" s="163"/>
      <c r="O127" s="163"/>
      <c r="P127" s="163"/>
      <c r="Q127" s="163"/>
      <c r="R127" s="163"/>
      <c r="S127" s="163"/>
      <c r="T127" s="163"/>
      <c r="U127" s="163"/>
      <c r="V127" s="163"/>
      <c r="W127" s="163"/>
      <c r="X127" s="164"/>
      <c r="AE127" s="80">
        <f>AE126+1</f>
        <v>122</v>
      </c>
      <c r="AF127" s="80">
        <v>59</v>
      </c>
      <c r="AG127" s="81">
        <f>$F$27*(1-EXP(-AF127/((1/3)*$E$27)))+$AG$67+($F$27*(1-(1-(EXP(-3)))))</f>
        <v>99.999999999999986</v>
      </c>
      <c r="AH127" s="81">
        <f>$F$27*(1-EXP(-AF127/((1/3)*$E$27)))+($F$27*(1-(1-(EXP(-3)))))</f>
        <v>40</v>
      </c>
      <c r="BH127" s="80"/>
    </row>
    <row r="128" spans="2:60">
      <c r="B128" s="175"/>
      <c r="C128" s="163"/>
      <c r="D128" s="163"/>
      <c r="E128" s="163"/>
      <c r="F128" s="163"/>
      <c r="G128" s="163"/>
      <c r="H128" s="163"/>
      <c r="I128" s="163"/>
      <c r="J128" s="163"/>
      <c r="K128" s="163"/>
      <c r="L128" s="163"/>
      <c r="M128" s="163"/>
      <c r="N128" s="163"/>
      <c r="O128" s="163"/>
      <c r="P128" s="163"/>
      <c r="Q128" s="163"/>
      <c r="R128" s="163"/>
      <c r="S128" s="163"/>
      <c r="T128" s="163"/>
      <c r="U128" s="163"/>
      <c r="V128" s="163"/>
      <c r="W128" s="163"/>
      <c r="X128" s="164"/>
      <c r="BH128" s="80"/>
    </row>
    <row r="129" spans="2:60">
      <c r="B129" s="175"/>
      <c r="C129" s="163"/>
      <c r="D129" s="163"/>
      <c r="E129" s="163"/>
      <c r="F129" s="163"/>
      <c r="G129" s="163"/>
      <c r="H129" s="163"/>
      <c r="I129" s="163"/>
      <c r="J129" s="163"/>
      <c r="K129" s="163"/>
      <c r="L129" s="163"/>
      <c r="M129" s="163"/>
      <c r="N129" s="163"/>
      <c r="O129" s="163"/>
      <c r="P129" s="163"/>
      <c r="Q129" s="163"/>
      <c r="R129" s="163"/>
      <c r="S129" s="163"/>
      <c r="T129" s="163"/>
      <c r="U129" s="163"/>
      <c r="V129" s="163"/>
      <c r="W129" s="163"/>
      <c r="X129" s="164"/>
      <c r="BH129" s="80"/>
    </row>
    <row r="130" spans="2:60">
      <c r="B130" s="175"/>
      <c r="C130" s="163"/>
      <c r="D130" s="163"/>
      <c r="E130" s="163"/>
      <c r="F130" s="163"/>
      <c r="G130" s="163"/>
      <c r="H130" s="163"/>
      <c r="I130" s="163"/>
      <c r="J130" s="163"/>
      <c r="K130" s="163"/>
      <c r="L130" s="163"/>
      <c r="M130" s="163"/>
      <c r="N130" s="163"/>
      <c r="O130" s="163"/>
      <c r="P130" s="163"/>
      <c r="Q130" s="163"/>
      <c r="R130" s="163"/>
      <c r="S130" s="163"/>
      <c r="T130" s="163"/>
      <c r="U130" s="163"/>
      <c r="V130" s="163"/>
      <c r="W130" s="163"/>
      <c r="X130" s="164"/>
      <c r="BH130" s="80"/>
    </row>
    <row r="131" spans="2:60">
      <c r="B131" s="175"/>
      <c r="C131" s="163"/>
      <c r="D131" s="163"/>
      <c r="E131" s="163"/>
      <c r="F131" s="163"/>
      <c r="G131" s="163"/>
      <c r="H131" s="163"/>
      <c r="I131" s="163"/>
      <c r="J131" s="163"/>
      <c r="K131" s="163"/>
      <c r="L131" s="163"/>
      <c r="M131" s="163"/>
      <c r="N131" s="163"/>
      <c r="O131" s="163"/>
      <c r="P131" s="163"/>
      <c r="Q131" s="163"/>
      <c r="R131" s="163"/>
      <c r="S131" s="163"/>
      <c r="T131" s="163"/>
      <c r="U131" s="163"/>
      <c r="V131" s="163"/>
      <c r="W131" s="163"/>
      <c r="X131" s="164"/>
      <c r="BH131" s="80"/>
    </row>
    <row r="132" spans="2:60">
      <c r="B132" s="175"/>
      <c r="C132" s="163"/>
      <c r="D132" s="163"/>
      <c r="E132" s="163"/>
      <c r="F132" s="163"/>
      <c r="G132" s="163"/>
      <c r="H132" s="163"/>
      <c r="I132" s="163"/>
      <c r="J132" s="163"/>
      <c r="K132" s="163"/>
      <c r="L132" s="163"/>
      <c r="M132" s="163"/>
      <c r="N132" s="163"/>
      <c r="O132" s="163"/>
      <c r="P132" s="163"/>
      <c r="Q132" s="163"/>
      <c r="R132" s="163"/>
      <c r="S132" s="163"/>
      <c r="T132" s="163"/>
      <c r="U132" s="163"/>
      <c r="V132" s="163"/>
      <c r="W132" s="163"/>
      <c r="X132" s="164"/>
      <c r="BH132" s="80"/>
    </row>
    <row r="133" spans="2:60">
      <c r="B133" s="175"/>
      <c r="C133" s="163"/>
      <c r="D133" s="163"/>
      <c r="E133" s="163"/>
      <c r="F133" s="163"/>
      <c r="G133" s="163"/>
      <c r="H133" s="163"/>
      <c r="I133" s="163"/>
      <c r="J133" s="163"/>
      <c r="K133" s="163"/>
      <c r="L133" s="163"/>
      <c r="M133" s="163"/>
      <c r="N133" s="163"/>
      <c r="O133" s="163"/>
      <c r="P133" s="163"/>
      <c r="Q133" s="163"/>
      <c r="R133" s="163"/>
      <c r="S133" s="163"/>
      <c r="T133" s="163"/>
      <c r="U133" s="163"/>
      <c r="V133" s="163"/>
      <c r="W133" s="163"/>
      <c r="X133" s="164"/>
      <c r="BH133" s="80"/>
    </row>
    <row r="134" spans="2:60">
      <c r="B134" s="175"/>
      <c r="C134" s="163"/>
      <c r="D134" s="163"/>
      <c r="E134" s="163"/>
      <c r="F134" s="163"/>
      <c r="G134" s="163"/>
      <c r="H134" s="163"/>
      <c r="I134" s="163"/>
      <c r="J134" s="163"/>
      <c r="K134" s="163"/>
      <c r="L134" s="163"/>
      <c r="M134" s="163"/>
      <c r="N134" s="163"/>
      <c r="O134" s="163"/>
      <c r="P134" s="163"/>
      <c r="Q134" s="163"/>
      <c r="R134" s="163"/>
      <c r="S134" s="163"/>
      <c r="T134" s="163"/>
      <c r="U134" s="163"/>
      <c r="V134" s="163"/>
      <c r="W134" s="163"/>
      <c r="X134" s="164"/>
      <c r="BH134" s="80"/>
    </row>
    <row r="135" spans="2:60">
      <c r="B135" s="175"/>
      <c r="C135" s="163"/>
      <c r="D135" s="163"/>
      <c r="E135" s="163"/>
      <c r="F135" s="163"/>
      <c r="G135" s="163"/>
      <c r="H135" s="163"/>
      <c r="I135" s="163"/>
      <c r="J135" s="163"/>
      <c r="K135" s="163"/>
      <c r="L135" s="163"/>
      <c r="M135" s="163"/>
      <c r="N135" s="163"/>
      <c r="O135" s="163"/>
      <c r="P135" s="163"/>
      <c r="Q135" s="163"/>
      <c r="R135" s="163"/>
      <c r="S135" s="163"/>
      <c r="T135" s="163"/>
      <c r="U135" s="163"/>
      <c r="V135" s="163"/>
      <c r="W135" s="163"/>
      <c r="X135" s="164"/>
      <c r="BH135" s="80"/>
    </row>
    <row r="136" spans="2:60">
      <c r="B136" s="175"/>
      <c r="C136" s="163"/>
      <c r="D136" s="163"/>
      <c r="E136" s="163"/>
      <c r="F136" s="163"/>
      <c r="G136" s="163"/>
      <c r="H136" s="163"/>
      <c r="I136" s="163"/>
      <c r="J136" s="163"/>
      <c r="K136" s="163"/>
      <c r="L136" s="163"/>
      <c r="M136" s="163"/>
      <c r="N136" s="163"/>
      <c r="O136" s="163"/>
      <c r="P136" s="163"/>
      <c r="Q136" s="163"/>
      <c r="R136" s="163"/>
      <c r="S136" s="163"/>
      <c r="T136" s="163"/>
      <c r="U136" s="163"/>
      <c r="V136" s="163"/>
      <c r="W136" s="163"/>
      <c r="X136" s="164"/>
      <c r="BH136" s="80"/>
    </row>
    <row r="137" spans="2:60">
      <c r="B137" s="175"/>
      <c r="C137" s="163"/>
      <c r="D137" s="163"/>
      <c r="E137" s="163"/>
      <c r="F137" s="163"/>
      <c r="G137" s="163"/>
      <c r="H137" s="163"/>
      <c r="I137" s="163"/>
      <c r="J137" s="163"/>
      <c r="K137" s="163"/>
      <c r="L137" s="163"/>
      <c r="M137" s="163"/>
      <c r="N137" s="163"/>
      <c r="O137" s="163"/>
      <c r="P137" s="163"/>
      <c r="Q137" s="163"/>
      <c r="R137" s="163"/>
      <c r="S137" s="163"/>
      <c r="T137" s="163"/>
      <c r="U137" s="163"/>
      <c r="V137" s="163"/>
      <c r="W137" s="163"/>
      <c r="X137" s="164"/>
      <c r="BH137" s="80"/>
    </row>
    <row r="138" spans="2:60" ht="14.25" thickBot="1">
      <c r="B138" s="176"/>
      <c r="C138" s="177"/>
      <c r="D138" s="177"/>
      <c r="E138" s="177"/>
      <c r="F138" s="177"/>
      <c r="G138" s="177"/>
      <c r="H138" s="177"/>
      <c r="I138" s="177"/>
      <c r="J138" s="177"/>
      <c r="K138" s="177"/>
      <c r="L138" s="177"/>
      <c r="M138" s="177"/>
      <c r="N138" s="177"/>
      <c r="O138" s="177"/>
      <c r="P138" s="177"/>
      <c r="Q138" s="177"/>
      <c r="R138" s="177"/>
      <c r="S138" s="177"/>
      <c r="T138" s="177"/>
      <c r="U138" s="177"/>
      <c r="V138" s="177"/>
      <c r="W138" s="177"/>
      <c r="X138" s="178"/>
      <c r="BH138" s="80"/>
    </row>
    <row r="139" spans="2:60" ht="14.25" thickBot="1">
      <c r="BH139" s="80"/>
    </row>
    <row r="140" spans="2:60" ht="14.25" thickBot="1">
      <c r="B140" s="478" t="s">
        <v>1539</v>
      </c>
      <c r="C140" s="479"/>
      <c r="D140" s="479"/>
      <c r="E140" s="479"/>
      <c r="F140" s="479"/>
      <c r="G140" s="479"/>
      <c r="H140" s="479"/>
      <c r="I140" s="479"/>
      <c r="J140" s="479"/>
      <c r="K140" s="479"/>
      <c r="L140" s="479"/>
      <c r="M140" s="479"/>
      <c r="N140" s="479"/>
      <c r="O140" s="479"/>
      <c r="P140" s="479"/>
      <c r="Q140" s="479"/>
      <c r="R140" s="479"/>
      <c r="S140" s="479"/>
      <c r="T140" s="479"/>
      <c r="U140" s="479"/>
      <c r="V140" s="479"/>
      <c r="W140" s="479"/>
      <c r="X140" s="480"/>
      <c r="BH140" s="80"/>
    </row>
    <row r="141" spans="2:60" ht="14.25" thickBot="1">
      <c r="B141" s="175" t="s">
        <v>1521</v>
      </c>
      <c r="C141" s="163">
        <f>SUM(E142:E144)</f>
        <v>10</v>
      </c>
      <c r="D141" s="182" t="s">
        <v>1522</v>
      </c>
      <c r="E141" s="182" t="s">
        <v>1518</v>
      </c>
      <c r="F141" s="182" t="s">
        <v>1523</v>
      </c>
      <c r="G141" s="182" t="s">
        <v>1533</v>
      </c>
      <c r="H141" s="271">
        <f>COUNTIFS('PDS8'!F12:F201,"Obrigatório",'PDS8'!G12:G201,"Basilar")</f>
        <v>5</v>
      </c>
      <c r="I141" s="173">
        <f>(H141*G142)</f>
        <v>55</v>
      </c>
      <c r="J141" s="173">
        <f>(H142*G143)</f>
        <v>7.5</v>
      </c>
      <c r="K141" s="272">
        <f>LARGE(I143:J143,1)</f>
        <v>66.25</v>
      </c>
      <c r="L141" s="181" t="s">
        <v>1525</v>
      </c>
      <c r="M141" s="181"/>
      <c r="N141" s="181"/>
      <c r="O141" s="181"/>
      <c r="P141" s="181"/>
      <c r="Q141" s="181"/>
      <c r="R141" s="183" t="s">
        <v>1526</v>
      </c>
      <c r="S141" s="181"/>
      <c r="T141" s="181"/>
      <c r="U141" s="183" t="s">
        <v>49</v>
      </c>
      <c r="V141" s="181"/>
      <c r="W141" s="181"/>
      <c r="X141" s="184"/>
      <c r="BH141" s="80"/>
    </row>
    <row r="142" spans="2:60" ht="14.25" thickBot="1">
      <c r="B142" s="306">
        <f>G142/G143</f>
        <v>1.4666666666666666</v>
      </c>
      <c r="C142" s="304">
        <f>E142/C141</f>
        <v>0.5</v>
      </c>
      <c r="D142" s="179" t="s">
        <v>47</v>
      </c>
      <c r="E142" s="231">
        <f>COUNTIFS('PDS8'!$H:$H,"&gt;=0",'PDS8'!$G:$G,D142)</f>
        <v>5</v>
      </c>
      <c r="F142" s="172">
        <f>Controle!E185</f>
        <v>55</v>
      </c>
      <c r="G142" s="173">
        <f>F142/E142</f>
        <v>11</v>
      </c>
      <c r="H142" s="172">
        <f>COUNTIFS('PDS8'!F12:F201,"Obrigatório",'PDS8'!G12:G201,"Complementar")</f>
        <v>1</v>
      </c>
      <c r="I142" s="173">
        <f>(H143*G142)</f>
        <v>0</v>
      </c>
      <c r="J142" s="173">
        <f>(H144*G143)</f>
        <v>7.5</v>
      </c>
      <c r="K142" s="163"/>
      <c r="L142" s="174" t="s">
        <v>1527</v>
      </c>
      <c r="M142" s="172" t="str">
        <f>IF('Formulário de Perfil'!D33="Nível I","I",IF('Formulário de Perfil'!D33="Nível II","II",IF('Formulário de Perfil'!D33="Nível III","III","")))</f>
        <v>I</v>
      </c>
      <c r="N142" s="163"/>
      <c r="O142" s="163"/>
      <c r="P142" s="163"/>
      <c r="Q142" s="163"/>
      <c r="R142" s="172" t="s">
        <v>1528</v>
      </c>
      <c r="S142" s="172">
        <v>0</v>
      </c>
      <c r="T142" s="172">
        <f>SUM(E142:E143)</f>
        <v>7</v>
      </c>
      <c r="U142" s="172" t="s">
        <v>1528</v>
      </c>
      <c r="V142" s="172">
        <v>0</v>
      </c>
      <c r="W142" s="172">
        <f>E144</f>
        <v>3</v>
      </c>
      <c r="X142" s="164"/>
    </row>
    <row r="143" spans="2:60" ht="14.25" thickBot="1">
      <c r="B143" s="175"/>
      <c r="C143" s="304">
        <f>E143/C141</f>
        <v>0.2</v>
      </c>
      <c r="D143" s="179" t="s">
        <v>48</v>
      </c>
      <c r="E143" s="231">
        <f>COUNTIFS('PDS8'!$H:$H,"&gt;=0",'PDS8'!$G:$G,D143)</f>
        <v>2</v>
      </c>
      <c r="F143" s="172">
        <f>Controle!F185</f>
        <v>15</v>
      </c>
      <c r="G143" s="173">
        <f t="shared" ref="G143:G144" si="73">F143/E143</f>
        <v>7.5</v>
      </c>
      <c r="H143" s="172">
        <f>COUNTIFS('PDS8'!F12:F201,"Voluntário",'PDS8'!G12:G201,"Basilar")</f>
        <v>0</v>
      </c>
      <c r="I143" s="173">
        <f>SUM(I141:J141)+0.5*SUM(I142:J142)</f>
        <v>66.25</v>
      </c>
      <c r="J143" s="173">
        <f>0.7*SUM(F142:F143)</f>
        <v>49</v>
      </c>
      <c r="K143" s="163"/>
      <c r="L143" s="189" t="s">
        <v>56</v>
      </c>
      <c r="M143" s="172">
        <f ca="1">IF(TODAY()&lt;'Formulário de Perfil'!$D$29+(('Formulário de Perfil'!$H$29-'Formulário de Perfil'!$D$29)/6),1,2)</f>
        <v>1</v>
      </c>
      <c r="N143" s="163"/>
      <c r="O143" s="163"/>
      <c r="P143" s="163"/>
      <c r="Q143" s="163"/>
      <c r="R143" s="172" t="s">
        <v>1529</v>
      </c>
      <c r="S143" s="173">
        <f ca="1">MIN((_xlfn.IFS(
OR(AND(M142="I",M143=1),(AND(M142="II",M143=1))),K141,
OR(AND(M142="I",M143=2),(AND(M142="II",M143=2))),K141*1.03,
AND(M142="III",M143=1),K141*1.06,
AND(M142="III",M143=2),K141*1.09)),70)</f>
        <v>66.25</v>
      </c>
      <c r="T143" s="173">
        <f ca="1">S143</f>
        <v>66.25</v>
      </c>
      <c r="U143" s="172" t="s">
        <v>1529</v>
      </c>
      <c r="V143" s="172">
        <f>F144*0.9</f>
        <v>27</v>
      </c>
      <c r="W143" s="172">
        <f>V143</f>
        <v>27</v>
      </c>
      <c r="X143" s="164"/>
    </row>
    <row r="144" spans="2:60">
      <c r="B144" s="175"/>
      <c r="C144" s="304">
        <f>E144/C141</f>
        <v>0.3</v>
      </c>
      <c r="D144" s="179" t="s">
        <v>49</v>
      </c>
      <c r="E144" s="231">
        <f>COUNTIFS('PDS8'!$H:$H,"&gt;=0",'PDS8'!$G:$G,D144)</f>
        <v>3</v>
      </c>
      <c r="F144" s="172">
        <f>Controle!G185</f>
        <v>30</v>
      </c>
      <c r="G144" s="173">
        <f t="shared" si="73"/>
        <v>10</v>
      </c>
      <c r="H144" s="172">
        <f>COUNTIFS('PDS8'!F12:F201,"Voluntário",'PDS8'!G12:G201,"Complementar")</f>
        <v>1</v>
      </c>
      <c r="I144" s="163" t="s">
        <v>1530</v>
      </c>
      <c r="J144" s="163"/>
      <c r="K144" s="163"/>
      <c r="L144" s="163"/>
      <c r="M144" s="163"/>
      <c r="N144" s="163"/>
      <c r="O144" s="163"/>
      <c r="P144" s="163"/>
      <c r="Q144" s="163" t="s">
        <v>1531</v>
      </c>
      <c r="R144" s="163"/>
      <c r="S144" s="163"/>
      <c r="T144" s="163"/>
      <c r="U144" s="163"/>
      <c r="V144" s="163"/>
      <c r="W144" s="163"/>
      <c r="X144" s="164"/>
    </row>
    <row r="145" spans="2:24">
      <c r="B145" s="175"/>
      <c r="C145" s="163"/>
      <c r="D145" s="163"/>
      <c r="E145" s="163"/>
      <c r="F145" s="163"/>
      <c r="G145" s="163"/>
      <c r="H145" s="163"/>
      <c r="I145" s="163"/>
      <c r="J145" s="163"/>
      <c r="K145" s="163"/>
      <c r="L145" s="163"/>
      <c r="M145" s="163"/>
      <c r="N145" s="163"/>
      <c r="O145" s="163"/>
      <c r="P145" s="163"/>
      <c r="Q145" s="163"/>
      <c r="R145" s="163"/>
      <c r="S145" s="163"/>
      <c r="T145" s="163"/>
      <c r="U145" s="163"/>
      <c r="V145" s="163"/>
      <c r="W145" s="163"/>
      <c r="X145" s="164"/>
    </row>
    <row r="146" spans="2:24">
      <c r="B146" s="175"/>
      <c r="C146" s="163"/>
      <c r="D146" s="163"/>
      <c r="E146" s="163"/>
      <c r="F146" s="163"/>
      <c r="G146" s="163"/>
      <c r="H146" s="163"/>
      <c r="I146" s="163"/>
      <c r="J146" s="163"/>
      <c r="K146" s="163"/>
      <c r="L146" s="163"/>
      <c r="M146" s="163"/>
      <c r="N146" s="163"/>
      <c r="O146" s="163"/>
      <c r="P146" s="163"/>
      <c r="Q146" s="163"/>
      <c r="R146" s="163"/>
      <c r="S146" s="163"/>
      <c r="T146" s="163"/>
      <c r="U146" s="163"/>
      <c r="V146" s="163"/>
      <c r="W146" s="163"/>
      <c r="X146" s="164"/>
    </row>
    <row r="147" spans="2:24">
      <c r="B147" s="175"/>
      <c r="C147" s="163"/>
      <c r="D147" s="163"/>
      <c r="E147" s="163"/>
      <c r="F147" s="163"/>
      <c r="G147" s="163"/>
      <c r="H147" s="163"/>
      <c r="I147" s="163"/>
      <c r="J147" s="163"/>
      <c r="K147" s="163"/>
      <c r="L147" s="163"/>
      <c r="M147" s="163"/>
      <c r="N147" s="163"/>
      <c r="O147" s="163"/>
      <c r="P147" s="163"/>
      <c r="Q147" s="163"/>
      <c r="R147" s="163"/>
      <c r="S147" s="163"/>
      <c r="T147" s="163"/>
      <c r="U147" s="163"/>
      <c r="V147" s="163"/>
      <c r="W147" s="163"/>
      <c r="X147" s="164"/>
    </row>
    <row r="148" spans="2:24">
      <c r="B148" s="175"/>
      <c r="C148" s="163"/>
      <c r="D148" s="163"/>
      <c r="E148" s="163"/>
      <c r="F148" s="163"/>
      <c r="G148" s="163"/>
      <c r="H148" s="163"/>
      <c r="I148" s="163"/>
      <c r="J148" s="163"/>
      <c r="K148" s="163"/>
      <c r="L148" s="163"/>
      <c r="M148" s="163"/>
      <c r="N148" s="163"/>
      <c r="O148" s="163"/>
      <c r="P148" s="163"/>
      <c r="Q148" s="163"/>
      <c r="R148" s="163"/>
      <c r="S148" s="163"/>
      <c r="T148" s="163"/>
      <c r="U148" s="163"/>
      <c r="V148" s="163"/>
      <c r="W148" s="163"/>
      <c r="X148" s="164"/>
    </row>
    <row r="149" spans="2:24">
      <c r="B149" s="175"/>
      <c r="C149" s="163"/>
      <c r="D149" s="163"/>
      <c r="E149" s="163"/>
      <c r="F149" s="163"/>
      <c r="G149" s="163"/>
      <c r="H149" s="163"/>
      <c r="I149" s="163"/>
      <c r="J149" s="163"/>
      <c r="K149" s="163"/>
      <c r="L149" s="163"/>
      <c r="M149" s="163"/>
      <c r="N149" s="163"/>
      <c r="O149" s="163"/>
      <c r="P149" s="163"/>
      <c r="Q149" s="163"/>
      <c r="R149" s="163"/>
      <c r="S149" s="163"/>
      <c r="T149" s="163"/>
      <c r="U149" s="163"/>
      <c r="V149" s="163"/>
      <c r="W149" s="163"/>
      <c r="X149" s="164"/>
    </row>
    <row r="150" spans="2:24">
      <c r="B150" s="175"/>
      <c r="C150" s="163"/>
      <c r="D150" s="163"/>
      <c r="E150" s="163"/>
      <c r="F150" s="163"/>
      <c r="G150" s="163"/>
      <c r="H150" s="163"/>
      <c r="I150" s="163"/>
      <c r="J150" s="163"/>
      <c r="K150" s="163"/>
      <c r="L150" s="163"/>
      <c r="M150" s="163"/>
      <c r="N150" s="163"/>
      <c r="O150" s="163"/>
      <c r="P150" s="163"/>
      <c r="Q150" s="163"/>
      <c r="R150" s="163"/>
      <c r="S150" s="163"/>
      <c r="T150" s="163"/>
      <c r="U150" s="163"/>
      <c r="V150" s="163"/>
      <c r="W150" s="163"/>
      <c r="X150" s="164"/>
    </row>
    <row r="151" spans="2:24">
      <c r="B151" s="175"/>
      <c r="C151" s="163"/>
      <c r="D151" s="163"/>
      <c r="E151" s="163"/>
      <c r="F151" s="163"/>
      <c r="G151" s="163"/>
      <c r="H151" s="163"/>
      <c r="I151" s="163"/>
      <c r="J151" s="163"/>
      <c r="K151" s="163"/>
      <c r="L151" s="163"/>
      <c r="M151" s="163"/>
      <c r="N151" s="163"/>
      <c r="O151" s="163"/>
      <c r="P151" s="163"/>
      <c r="Q151" s="163"/>
      <c r="R151" s="163"/>
      <c r="S151" s="163"/>
      <c r="T151" s="163"/>
      <c r="U151" s="163"/>
      <c r="V151" s="163"/>
      <c r="W151" s="163"/>
      <c r="X151" s="164"/>
    </row>
    <row r="152" spans="2:24">
      <c r="B152" s="175"/>
      <c r="C152" s="163"/>
      <c r="D152" s="163"/>
      <c r="E152" s="163"/>
      <c r="F152" s="163"/>
      <c r="G152" s="163"/>
      <c r="H152" s="163"/>
      <c r="I152" s="163"/>
      <c r="J152" s="163"/>
      <c r="K152" s="163"/>
      <c r="L152" s="163"/>
      <c r="M152" s="163"/>
      <c r="N152" s="163"/>
      <c r="O152" s="163"/>
      <c r="P152" s="163"/>
      <c r="Q152" s="163"/>
      <c r="R152" s="163"/>
      <c r="S152" s="163"/>
      <c r="T152" s="163"/>
      <c r="U152" s="163"/>
      <c r="V152" s="163"/>
      <c r="W152" s="163"/>
      <c r="X152" s="164"/>
    </row>
    <row r="153" spans="2:24">
      <c r="B153" s="175"/>
      <c r="C153" s="163"/>
      <c r="D153" s="163"/>
      <c r="E153" s="163"/>
      <c r="F153" s="163"/>
      <c r="G153" s="163"/>
      <c r="H153" s="163"/>
      <c r="I153" s="163"/>
      <c r="J153" s="163"/>
      <c r="K153" s="163"/>
      <c r="L153" s="163"/>
      <c r="M153" s="163"/>
      <c r="N153" s="163"/>
      <c r="O153" s="163"/>
      <c r="P153" s="163"/>
      <c r="Q153" s="163"/>
      <c r="R153" s="163"/>
      <c r="S153" s="163"/>
      <c r="T153" s="163"/>
      <c r="U153" s="163"/>
      <c r="V153" s="163"/>
      <c r="W153" s="163"/>
      <c r="X153" s="164"/>
    </row>
    <row r="154" spans="2:24">
      <c r="B154" s="175"/>
      <c r="C154" s="163"/>
      <c r="D154" s="163"/>
      <c r="E154" s="163"/>
      <c r="F154" s="163"/>
      <c r="G154" s="163"/>
      <c r="H154" s="163"/>
      <c r="I154" s="163"/>
      <c r="J154" s="163"/>
      <c r="K154" s="163"/>
      <c r="L154" s="163"/>
      <c r="M154" s="163"/>
      <c r="N154" s="163"/>
      <c r="O154" s="163"/>
      <c r="P154" s="163"/>
      <c r="Q154" s="163"/>
      <c r="R154" s="163"/>
      <c r="S154" s="163"/>
      <c r="T154" s="163"/>
      <c r="U154" s="163"/>
      <c r="V154" s="163"/>
      <c r="W154" s="163"/>
      <c r="X154" s="164"/>
    </row>
    <row r="155" spans="2:24">
      <c r="B155" s="175"/>
      <c r="C155" s="163"/>
      <c r="D155" s="163"/>
      <c r="E155" s="163"/>
      <c r="F155" s="163"/>
      <c r="G155" s="163"/>
      <c r="H155" s="163"/>
      <c r="I155" s="163"/>
      <c r="J155" s="163"/>
      <c r="K155" s="163"/>
      <c r="L155" s="163"/>
      <c r="M155" s="163"/>
      <c r="N155" s="163"/>
      <c r="O155" s="163"/>
      <c r="P155" s="163"/>
      <c r="Q155" s="163"/>
      <c r="R155" s="163"/>
      <c r="S155" s="163"/>
      <c r="T155" s="163"/>
      <c r="U155" s="163"/>
      <c r="V155" s="163"/>
      <c r="W155" s="163"/>
      <c r="X155" s="164"/>
    </row>
    <row r="156" spans="2:24">
      <c r="B156" s="175"/>
      <c r="C156" s="163"/>
      <c r="D156" s="163"/>
      <c r="E156" s="163"/>
      <c r="F156" s="163"/>
      <c r="G156" s="163"/>
      <c r="H156" s="163"/>
      <c r="I156" s="163"/>
      <c r="J156" s="163"/>
      <c r="K156" s="163"/>
      <c r="L156" s="163"/>
      <c r="M156" s="163"/>
      <c r="N156" s="163"/>
      <c r="O156" s="163"/>
      <c r="P156" s="163"/>
      <c r="Q156" s="163"/>
      <c r="R156" s="163"/>
      <c r="S156" s="163"/>
      <c r="T156" s="163"/>
      <c r="U156" s="163"/>
      <c r="V156" s="163"/>
      <c r="W156" s="163"/>
      <c r="X156" s="164"/>
    </row>
    <row r="157" spans="2:24" ht="14.25" thickBot="1">
      <c r="B157" s="176"/>
      <c r="C157" s="177"/>
      <c r="D157" s="177"/>
      <c r="E157" s="177"/>
      <c r="F157" s="177"/>
      <c r="G157" s="177"/>
      <c r="H157" s="177"/>
      <c r="I157" s="177"/>
      <c r="J157" s="177"/>
      <c r="K157" s="177"/>
      <c r="L157" s="177"/>
      <c r="M157" s="177"/>
      <c r="N157" s="177"/>
      <c r="O157" s="177"/>
      <c r="P157" s="177"/>
      <c r="Q157" s="177"/>
      <c r="R157" s="177"/>
      <c r="S157" s="177"/>
      <c r="T157" s="177"/>
      <c r="U157" s="177"/>
      <c r="V157" s="177"/>
      <c r="W157" s="177"/>
      <c r="X157" s="178"/>
    </row>
    <row r="159" spans="2:24" ht="14.25" thickBot="1">
      <c r="B159" s="476" t="s">
        <v>1540</v>
      </c>
      <c r="C159" s="477"/>
      <c r="D159" s="477"/>
      <c r="E159" s="477"/>
      <c r="F159" s="477"/>
      <c r="G159" s="477"/>
      <c r="H159" s="477"/>
      <c r="I159" s="477"/>
      <c r="J159" s="477"/>
      <c r="K159" s="477"/>
      <c r="L159" s="477"/>
      <c r="M159" s="477"/>
      <c r="N159" s="477"/>
      <c r="O159" s="477"/>
      <c r="P159" s="477"/>
      <c r="Q159" s="477"/>
      <c r="R159" s="477"/>
      <c r="S159" s="477"/>
      <c r="T159" s="477"/>
      <c r="U159" s="477"/>
      <c r="V159" s="477"/>
      <c r="W159" s="477"/>
      <c r="X159" s="477"/>
    </row>
    <row r="160" spans="2:24" ht="14.25" thickBot="1">
      <c r="B160" s="175" t="s">
        <v>1521</v>
      </c>
      <c r="C160" s="163">
        <f>SUM(E161:E163)</f>
        <v>49</v>
      </c>
      <c r="D160" s="182" t="s">
        <v>1522</v>
      </c>
      <c r="E160" s="182" t="s">
        <v>1518</v>
      </c>
      <c r="F160" s="182" t="s">
        <v>1523</v>
      </c>
      <c r="G160" s="182" t="s">
        <v>1533</v>
      </c>
      <c r="H160" s="271">
        <f>COUNTIFS('PDS9'!F39:F220,"Obrigatório",'PDS9'!G39:G220,"Basilar")</f>
        <v>0</v>
      </c>
      <c r="I160" s="173">
        <f>(H160*G161)</f>
        <v>0</v>
      </c>
      <c r="J160" s="173">
        <f>(H161*G162)</f>
        <v>0</v>
      </c>
      <c r="K160" s="272">
        <f>LARGE(I162:J162,1)</f>
        <v>49</v>
      </c>
      <c r="L160" s="181" t="s">
        <v>1525</v>
      </c>
      <c r="M160" s="181"/>
      <c r="N160" s="181"/>
      <c r="O160" s="181"/>
      <c r="P160" s="181"/>
      <c r="Q160" s="181"/>
      <c r="R160" s="183" t="s">
        <v>1526</v>
      </c>
      <c r="S160" s="181"/>
      <c r="T160" s="181"/>
      <c r="U160" s="183" t="s">
        <v>49</v>
      </c>
      <c r="V160" s="181"/>
      <c r="W160" s="181"/>
      <c r="X160" s="184"/>
    </row>
    <row r="161" spans="2:24" ht="14.25" thickBot="1">
      <c r="B161" s="306">
        <f>G161/G162</f>
        <v>1.2692307692307692</v>
      </c>
      <c r="C161" s="304">
        <f>E161/C160</f>
        <v>0.53061224489795922</v>
      </c>
      <c r="D161" s="179" t="s">
        <v>47</v>
      </c>
      <c r="E161" s="232">
        <f>COUNTIFS('PDS9'!$H:$H,"&gt;=0",'PDS9'!$G:$G,D161)</f>
        <v>26</v>
      </c>
      <c r="F161" s="172">
        <f>Controle!E206</f>
        <v>55</v>
      </c>
      <c r="G161" s="173">
        <f>F161/E161</f>
        <v>2.1153846153846154</v>
      </c>
      <c r="H161" s="172">
        <f>COUNTIFS('PDS9'!F39:F220,"Obrigatório",'PDS9'!G39:G220,"Complementar")</f>
        <v>0</v>
      </c>
      <c r="I161" s="173">
        <f>(H162*G161)</f>
        <v>23.26923076923077</v>
      </c>
      <c r="J161" s="173">
        <f>(H163*G162)</f>
        <v>11.666666666666668</v>
      </c>
      <c r="K161" s="163"/>
      <c r="L161" s="174" t="s">
        <v>1527</v>
      </c>
      <c r="M161" s="172" t="str">
        <f>IF('Formulário de Perfil'!D33="Nível I","I",IF('Formulário de Perfil'!D33="Nível II","II",IF('Formulário de Perfil'!D33="Nível III","III","")))</f>
        <v>I</v>
      </c>
      <c r="N161" s="163"/>
      <c r="O161" s="163"/>
      <c r="P161" s="163"/>
      <c r="Q161" s="163"/>
      <c r="R161" s="172" t="s">
        <v>1528</v>
      </c>
      <c r="S161" s="172">
        <v>0</v>
      </c>
      <c r="T161" s="172">
        <f>SUM(E161:E162)</f>
        <v>35</v>
      </c>
      <c r="U161" s="172" t="s">
        <v>1528</v>
      </c>
      <c r="V161" s="172">
        <v>0</v>
      </c>
      <c r="W161" s="172">
        <f>E163</f>
        <v>14</v>
      </c>
      <c r="X161" s="164"/>
    </row>
    <row r="162" spans="2:24" ht="14.25" thickBot="1">
      <c r="B162" s="175"/>
      <c r="C162" s="304">
        <f>E162/C160</f>
        <v>0.18367346938775511</v>
      </c>
      <c r="D162" s="179" t="s">
        <v>48</v>
      </c>
      <c r="E162" s="232">
        <f>COUNTIFS('PDS9'!$H:$H,"&gt;=0",'PDS9'!$G:$G,D162)</f>
        <v>9</v>
      </c>
      <c r="F162" s="172">
        <f>Controle!F206</f>
        <v>15</v>
      </c>
      <c r="G162" s="173">
        <f t="shared" ref="G162:G163" si="74">F162/E162</f>
        <v>1.6666666666666667</v>
      </c>
      <c r="H162" s="172">
        <f>COUNTIFS('PDS9'!F39:F220,"Voluntário",'PDS9'!G39:G220,"Basilar")</f>
        <v>11</v>
      </c>
      <c r="I162" s="173">
        <f>SUM(I160:J160)+0.5*SUM(I161:J161)</f>
        <v>17.467948717948719</v>
      </c>
      <c r="J162" s="173">
        <f>0.7*SUM(F161:F162)</f>
        <v>49</v>
      </c>
      <c r="K162" s="163"/>
      <c r="L162" s="189" t="s">
        <v>56</v>
      </c>
      <c r="M162" s="172">
        <f ca="1">IF(TODAY()&lt;'Formulário de Perfil'!$D$29+(('Formulário de Perfil'!$H$29-'Formulário de Perfil'!$D$29)/6),1,2)</f>
        <v>1</v>
      </c>
      <c r="N162" s="163"/>
      <c r="O162" s="163"/>
      <c r="P162" s="163"/>
      <c r="Q162" s="163"/>
      <c r="R162" s="172" t="s">
        <v>1529</v>
      </c>
      <c r="S162" s="173" cm="1">
        <f t="array" aca="1" ref="S162" ca="1">_xlfn.IFS(
OR(AND(M161="I",M162=1),(AND(M161="II",M162=1))),K160,
OR(AND(M161="I",M162=2),(AND(M161="II",M162=2))),K160*1.03,
AND(M161="III",M162=1),K160*1.06,
AND(M161="III",M162=2),K160*1.09)</f>
        <v>49</v>
      </c>
      <c r="T162" s="173">
        <f ca="1">S162</f>
        <v>49</v>
      </c>
      <c r="U162" s="172" t="s">
        <v>1529</v>
      </c>
      <c r="V162" s="172">
        <f>F163*0.9</f>
        <v>27</v>
      </c>
      <c r="W162" s="172">
        <f>V162</f>
        <v>27</v>
      </c>
      <c r="X162" s="164"/>
    </row>
    <row r="163" spans="2:24">
      <c r="B163" s="175"/>
      <c r="C163" s="304">
        <f>E163/C160</f>
        <v>0.2857142857142857</v>
      </c>
      <c r="D163" s="179" t="s">
        <v>49</v>
      </c>
      <c r="E163" s="232">
        <f>COUNTIFS('PDS9'!$H:$H,"&gt;=0",'PDS9'!$G:$G,D163)</f>
        <v>14</v>
      </c>
      <c r="F163" s="172">
        <f>Controle!G206</f>
        <v>30</v>
      </c>
      <c r="G163" s="173">
        <f t="shared" si="74"/>
        <v>2.1428571428571428</v>
      </c>
      <c r="H163" s="172">
        <f>COUNTIFS('PDS9'!F39:F220,"Voluntário",'PDS9'!G39:G220,"Complementar")</f>
        <v>7</v>
      </c>
      <c r="I163" s="163" t="s">
        <v>1530</v>
      </c>
      <c r="J163" s="163"/>
      <c r="K163" s="163"/>
      <c r="L163" s="163"/>
      <c r="M163" s="163"/>
      <c r="N163" s="163"/>
      <c r="O163" s="163"/>
      <c r="P163" s="163"/>
      <c r="Q163" s="163" t="s">
        <v>1531</v>
      </c>
      <c r="R163" s="163"/>
      <c r="S163" s="163"/>
      <c r="T163" s="163"/>
      <c r="U163" s="163"/>
      <c r="V163" s="163"/>
      <c r="W163" s="163"/>
      <c r="X163" s="164"/>
    </row>
    <row r="164" spans="2:24">
      <c r="B164" s="175"/>
      <c r="C164" s="163"/>
      <c r="D164" s="163"/>
      <c r="E164" s="163"/>
      <c r="F164" s="163"/>
      <c r="G164" s="163"/>
      <c r="H164" s="163"/>
      <c r="I164" s="163"/>
      <c r="J164" s="163"/>
      <c r="K164" s="163"/>
      <c r="L164" s="163"/>
      <c r="M164" s="163"/>
      <c r="N164" s="163"/>
      <c r="O164" s="163"/>
      <c r="P164" s="163"/>
      <c r="Q164" s="163"/>
      <c r="R164" s="163"/>
      <c r="S164" s="163"/>
      <c r="T164" s="163"/>
      <c r="U164" s="163"/>
      <c r="V164" s="163"/>
      <c r="W164" s="163"/>
      <c r="X164" s="164"/>
    </row>
    <row r="165" spans="2:24">
      <c r="B165" s="175"/>
      <c r="C165" s="163"/>
      <c r="D165" s="163"/>
      <c r="E165" s="163"/>
      <c r="F165" s="163"/>
      <c r="G165" s="163"/>
      <c r="H165" s="163"/>
      <c r="I165" s="163"/>
      <c r="J165" s="163"/>
      <c r="K165" s="163"/>
      <c r="L165" s="163"/>
      <c r="M165" s="163"/>
      <c r="N165" s="163"/>
      <c r="O165" s="163"/>
      <c r="P165" s="163"/>
      <c r="Q165" s="163"/>
      <c r="R165" s="163"/>
      <c r="S165" s="163"/>
      <c r="T165" s="163"/>
      <c r="U165" s="163"/>
      <c r="V165" s="163"/>
      <c r="W165" s="163"/>
      <c r="X165" s="164"/>
    </row>
    <row r="166" spans="2:24">
      <c r="B166" s="175"/>
      <c r="C166" s="163"/>
      <c r="D166" s="163"/>
      <c r="E166" s="163"/>
      <c r="F166" s="163"/>
      <c r="G166" s="163"/>
      <c r="H166" s="163"/>
      <c r="I166" s="163"/>
      <c r="J166" s="163"/>
      <c r="K166" s="163"/>
      <c r="L166" s="163"/>
      <c r="M166" s="163"/>
      <c r="N166" s="163"/>
      <c r="O166" s="163"/>
      <c r="P166" s="163"/>
      <c r="Q166" s="163"/>
      <c r="R166" s="163"/>
      <c r="S166" s="163"/>
      <c r="T166" s="163"/>
      <c r="U166" s="163"/>
      <c r="V166" s="163"/>
      <c r="W166" s="163"/>
      <c r="X166" s="164"/>
    </row>
    <row r="167" spans="2:24">
      <c r="B167" s="175"/>
      <c r="C167" s="163"/>
      <c r="D167" s="163"/>
      <c r="E167" s="163"/>
      <c r="F167" s="163"/>
      <c r="G167" s="163"/>
      <c r="H167" s="163"/>
      <c r="I167" s="163"/>
      <c r="J167" s="163"/>
      <c r="K167" s="163"/>
      <c r="L167" s="163"/>
      <c r="M167" s="163"/>
      <c r="N167" s="163"/>
      <c r="O167" s="163"/>
      <c r="P167" s="163"/>
      <c r="Q167" s="163"/>
      <c r="R167" s="163"/>
      <c r="S167" s="163"/>
      <c r="T167" s="163"/>
      <c r="U167" s="163"/>
      <c r="V167" s="163"/>
      <c r="W167" s="163"/>
      <c r="X167" s="164"/>
    </row>
    <row r="168" spans="2:24">
      <c r="B168" s="175"/>
      <c r="C168" s="163"/>
      <c r="D168" s="163"/>
      <c r="E168" s="163"/>
      <c r="F168" s="163"/>
      <c r="G168" s="163"/>
      <c r="H168" s="163"/>
      <c r="I168" s="163"/>
      <c r="J168" s="163"/>
      <c r="K168" s="163"/>
      <c r="L168" s="163"/>
      <c r="M168" s="163"/>
      <c r="N168" s="163"/>
      <c r="O168" s="163"/>
      <c r="P168" s="163"/>
      <c r="Q168" s="163"/>
      <c r="R168" s="163"/>
      <c r="S168" s="163"/>
      <c r="T168" s="163"/>
      <c r="U168" s="163"/>
      <c r="V168" s="163"/>
      <c r="W168" s="163"/>
      <c r="X168" s="164"/>
    </row>
    <row r="169" spans="2:24">
      <c r="B169" s="175"/>
      <c r="C169" s="163"/>
      <c r="D169" s="163"/>
      <c r="E169" s="163"/>
      <c r="F169" s="163"/>
      <c r="G169" s="163"/>
      <c r="H169" s="163"/>
      <c r="I169" s="163"/>
      <c r="J169" s="163"/>
      <c r="K169" s="163"/>
      <c r="L169" s="163"/>
      <c r="M169" s="163"/>
      <c r="N169" s="163"/>
      <c r="O169" s="163"/>
      <c r="P169" s="163"/>
      <c r="Q169" s="163"/>
      <c r="R169" s="163"/>
      <c r="S169" s="163"/>
      <c r="T169" s="163"/>
      <c r="U169" s="163"/>
      <c r="V169" s="163"/>
      <c r="W169" s="163"/>
      <c r="X169" s="164"/>
    </row>
    <row r="170" spans="2:24">
      <c r="B170" s="175"/>
      <c r="C170" s="163"/>
      <c r="D170" s="163"/>
      <c r="E170" s="163"/>
      <c r="F170" s="163"/>
      <c r="G170" s="163"/>
      <c r="H170" s="163"/>
      <c r="I170" s="163"/>
      <c r="J170" s="163"/>
      <c r="K170" s="163"/>
      <c r="L170" s="163"/>
      <c r="M170" s="163"/>
      <c r="N170" s="163"/>
      <c r="O170" s="163"/>
      <c r="P170" s="163"/>
      <c r="Q170" s="163"/>
      <c r="R170" s="163"/>
      <c r="S170" s="163"/>
      <c r="T170" s="163"/>
      <c r="U170" s="163"/>
      <c r="V170" s="163"/>
      <c r="W170" s="163"/>
      <c r="X170" s="164"/>
    </row>
    <row r="171" spans="2:24">
      <c r="B171" s="175"/>
      <c r="C171" s="163"/>
      <c r="D171" s="163"/>
      <c r="E171" s="163"/>
      <c r="F171" s="163"/>
      <c r="G171" s="163"/>
      <c r="H171" s="163"/>
      <c r="I171" s="163"/>
      <c r="J171" s="163"/>
      <c r="K171" s="163"/>
      <c r="L171" s="163"/>
      <c r="M171" s="163"/>
      <c r="N171" s="163"/>
      <c r="O171" s="163"/>
      <c r="P171" s="163"/>
      <c r="Q171" s="163"/>
      <c r="R171" s="163"/>
      <c r="S171" s="163"/>
      <c r="T171" s="163"/>
      <c r="U171" s="163"/>
      <c r="V171" s="163"/>
      <c r="W171" s="163"/>
      <c r="X171" s="164"/>
    </row>
    <row r="172" spans="2:24">
      <c r="B172" s="175"/>
      <c r="C172" s="163"/>
      <c r="D172" s="163"/>
      <c r="E172" s="163"/>
      <c r="F172" s="163"/>
      <c r="G172" s="163"/>
      <c r="H172" s="163"/>
      <c r="I172" s="163"/>
      <c r="J172" s="163"/>
      <c r="K172" s="163"/>
      <c r="L172" s="163"/>
      <c r="M172" s="163"/>
      <c r="N172" s="163"/>
      <c r="O172" s="163"/>
      <c r="P172" s="163"/>
      <c r="Q172" s="163"/>
      <c r="R172" s="163"/>
      <c r="S172" s="163"/>
      <c r="T172" s="163"/>
      <c r="U172" s="163"/>
      <c r="V172" s="163"/>
      <c r="W172" s="163"/>
      <c r="X172" s="164"/>
    </row>
    <row r="173" spans="2:24">
      <c r="B173" s="175"/>
      <c r="C173" s="163"/>
      <c r="D173" s="163"/>
      <c r="E173" s="163"/>
      <c r="F173" s="163"/>
      <c r="G173" s="163"/>
      <c r="H173" s="163"/>
      <c r="I173" s="163"/>
      <c r="J173" s="163"/>
      <c r="K173" s="163"/>
      <c r="L173" s="163"/>
      <c r="M173" s="163"/>
      <c r="N173" s="163"/>
      <c r="O173" s="163"/>
      <c r="P173" s="163"/>
      <c r="Q173" s="163"/>
      <c r="R173" s="163"/>
      <c r="S173" s="163"/>
      <c r="T173" s="163"/>
      <c r="U173" s="163"/>
      <c r="V173" s="163"/>
      <c r="W173" s="163"/>
      <c r="X173" s="164"/>
    </row>
    <row r="174" spans="2:24">
      <c r="B174" s="175"/>
      <c r="C174" s="163"/>
      <c r="D174" s="163"/>
      <c r="E174" s="163"/>
      <c r="F174" s="163"/>
      <c r="G174" s="163"/>
      <c r="H174" s="163"/>
      <c r="I174" s="163"/>
      <c r="J174" s="163"/>
      <c r="K174" s="163"/>
      <c r="L174" s="163"/>
      <c r="M174" s="163"/>
      <c r="N174" s="163"/>
      <c r="O174" s="163"/>
      <c r="P174" s="163"/>
      <c r="Q174" s="163"/>
      <c r="R174" s="163"/>
      <c r="S174" s="163"/>
      <c r="T174" s="163"/>
      <c r="U174" s="163"/>
      <c r="V174" s="163"/>
      <c r="W174" s="163"/>
      <c r="X174" s="164"/>
    </row>
    <row r="175" spans="2:24">
      <c r="B175" s="175"/>
      <c r="C175" s="163"/>
      <c r="D175" s="163"/>
      <c r="E175" s="163"/>
      <c r="F175" s="163"/>
      <c r="G175" s="163"/>
      <c r="H175" s="163"/>
      <c r="I175" s="163"/>
      <c r="J175" s="163"/>
      <c r="K175" s="163"/>
      <c r="L175" s="163"/>
      <c r="M175" s="163"/>
      <c r="N175" s="163"/>
      <c r="O175" s="163"/>
      <c r="P175" s="163"/>
      <c r="Q175" s="163"/>
      <c r="R175" s="163"/>
      <c r="S175" s="163"/>
      <c r="T175" s="163"/>
      <c r="U175" s="163"/>
      <c r="V175" s="163"/>
      <c r="W175" s="163"/>
      <c r="X175" s="164"/>
    </row>
    <row r="176" spans="2:24" ht="14.25" thickBot="1">
      <c r="B176" s="176"/>
      <c r="C176" s="177"/>
      <c r="D176" s="177"/>
      <c r="E176" s="177"/>
      <c r="F176" s="177"/>
      <c r="G176" s="177"/>
      <c r="H176" s="177"/>
      <c r="I176" s="177"/>
      <c r="J176" s="177"/>
      <c r="K176" s="177"/>
      <c r="L176" s="177"/>
      <c r="M176" s="177"/>
      <c r="N176" s="177"/>
      <c r="O176" s="177"/>
      <c r="P176" s="177"/>
      <c r="Q176" s="177"/>
      <c r="R176" s="177"/>
      <c r="S176" s="177"/>
      <c r="T176" s="177"/>
      <c r="U176" s="177"/>
      <c r="V176" s="177"/>
      <c r="W176" s="177"/>
      <c r="X176" s="178"/>
    </row>
  </sheetData>
  <sheetProtection algorithmName="SHA-512" hashValue="65VAnKHStDRPGwKUUjhGzcwHqgNV9SzmFYAxDgc7ot3vK5hWtCkWI9BiJbjgvM0XjxbLI9UTa5ULTH9CnCWhQQ==" saltValue="vmqMYagks7nl31l8OcgfRA==" spinCount="100000" sheet="1" objects="1" scenarios="1"/>
  <mergeCells count="9">
    <mergeCell ref="B159:X159"/>
    <mergeCell ref="B121:X121"/>
    <mergeCell ref="B140:X140"/>
    <mergeCell ref="B2:X2"/>
    <mergeCell ref="B23:X23"/>
    <mergeCell ref="B43:X43"/>
    <mergeCell ref="B63:X63"/>
    <mergeCell ref="B83:X83"/>
    <mergeCell ref="B102:X102"/>
  </mergeCells>
  <pageMargins left="0.511811024" right="0.511811024" top="0.78740157499999996" bottom="0.78740157499999996" header="0.31496062000000002" footer="0.31496062000000002"/>
  <ignoredErrors>
    <ignoredError sqref="S142 T143" formulaRange="1"/>
  </ignoredError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41f1ae0c-493e-4d8d-8379-337486aeedfb">
      <Terms xmlns="http://schemas.microsoft.com/office/infopath/2007/PartnerControls"/>
    </lcf76f155ced4ddcb4097134ff3c332f>
    <TaxCatchAll xmlns="04d29928-ba21-432b-87c9-cfea2712114c"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DE54CB204C294149939066A6CDBE4349" ma:contentTypeVersion="10" ma:contentTypeDescription="Crie um novo documento." ma:contentTypeScope="" ma:versionID="01ea703ee4805377cd08b9a7f6975c98">
  <xsd:schema xmlns:xsd="http://www.w3.org/2001/XMLSchema" xmlns:xs="http://www.w3.org/2001/XMLSchema" xmlns:p="http://schemas.microsoft.com/office/2006/metadata/properties" xmlns:ns2="41f1ae0c-493e-4d8d-8379-337486aeedfb" xmlns:ns3="04d29928-ba21-432b-87c9-cfea2712114c" targetNamespace="http://schemas.microsoft.com/office/2006/metadata/properties" ma:root="true" ma:fieldsID="cab4021058180b136b430ccd1810e925" ns2:_="" ns3:_="">
    <xsd:import namespace="41f1ae0c-493e-4d8d-8379-337486aeedfb"/>
    <xsd:import namespace="04d29928-ba21-432b-87c9-cfea2712114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1f1ae0c-493e-4d8d-8379-337486aeedf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Marcações de imagem" ma:readOnly="false" ma:fieldId="{5cf76f15-5ced-4ddc-b409-7134ff3c332f}" ma:taxonomyMulti="true" ma:sspId="4eb9a08d-f8e5-44d2-81cf-7f1865917069"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4d29928-ba21-432b-87c9-cfea2712114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6fc8e89a-7478-4392-b7f0-25102b509bbf}" ma:internalName="TaxCatchAll" ma:showField="CatchAllData" ma:web="04d29928-ba21-432b-87c9-cfea2712114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2E8DC61-9622-418C-9DE3-11BE2AC592B6}"/>
</file>

<file path=customXml/itemProps2.xml><?xml version="1.0" encoding="utf-8"?>
<ds:datastoreItem xmlns:ds="http://schemas.openxmlformats.org/officeDocument/2006/customXml" ds:itemID="{C6DB875C-38BF-4C04-BAF7-95137658C870}"/>
</file>

<file path=customXml/itemProps3.xml><?xml version="1.0" encoding="utf-8"?>
<ds:datastoreItem xmlns:ds="http://schemas.openxmlformats.org/officeDocument/2006/customXml" ds:itemID="{3B9ADDDB-185B-43D6-8B7D-7460EEBE069E}"/>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Ivis Oliveira</dc:creator>
  <cp:keywords/>
  <dc:description/>
  <cp:lastModifiedBy>Wilton Costa Drumond Sousa</cp:lastModifiedBy>
  <cp:revision/>
  <dcterms:created xsi:type="dcterms:W3CDTF">2025-06-05T17:42:03Z</dcterms:created>
  <dcterms:modified xsi:type="dcterms:W3CDTF">2026-02-24T14:47:57Z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0x010100DE54CB204C294149939066A6CDBE4349</vt:lpwstr>
  </property>
  <property fmtid="{D5CDD505-2E9C-101B-9397-08002B2CF9AE}" pid="3" name="MediaServiceImageTags">
    <vt:lpwstr/>
  </property>
</Properties>
</file>